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Miloš Drábek\Documents\03 - Propočty\2000_Knapek\2108 - parkoviště NJ-Žilina\"/>
    </mc:Choice>
  </mc:AlternateContent>
  <bookViews>
    <workbookView xWindow="0" yWindow="0" windowWidth="0" windowHeight="0"/>
  </bookViews>
  <sheets>
    <sheet name="Rekapitulace stavby" sheetId="1" r:id="rId1"/>
    <sheet name="0 - Ostatní a vedlejší ná..." sheetId="2" r:id="rId2"/>
    <sheet name="1.1 - Parkoviště" sheetId="3" r:id="rId3"/>
    <sheet name="1.2 - Případná výměna pod..." sheetId="4" r:id="rId4"/>
  </sheets>
  <definedNames>
    <definedName name="_xlnm.Print_Area" localSheetId="0">'Rekapitulace stavby'!$D$4:$AO$76,'Rekapitulace stavby'!$C$82:$AQ$99</definedName>
    <definedName name="_xlnm.Print_Titles" localSheetId="0">'Rekapitulace stavby'!$92:$92</definedName>
    <definedName name="_xlnm._FilterDatabase" localSheetId="1" hidden="1">'0 - Ostatní a vedlejší ná...'!$C$117:$K$141</definedName>
    <definedName name="_xlnm.Print_Area" localSheetId="1">'0 - Ostatní a vedlejší ná...'!$C$4:$J$76,'0 - Ostatní a vedlejší ná...'!$C$82:$J$99,'0 - Ostatní a vedlejší ná...'!$C$105:$K$141</definedName>
    <definedName name="_xlnm.Print_Titles" localSheetId="1">'0 - Ostatní a vedlejší ná...'!$117:$117</definedName>
    <definedName name="_xlnm._FilterDatabase" localSheetId="2" hidden="1">'1.1 - Parkoviště'!$C$127:$K$282</definedName>
    <definedName name="_xlnm.Print_Area" localSheetId="2">'1.1 - Parkoviště'!$C$4:$J$76,'1.1 - Parkoviště'!$C$82:$J$107,'1.1 - Parkoviště'!$C$113:$K$282</definedName>
    <definedName name="_xlnm.Print_Titles" localSheetId="2">'1.1 - Parkoviště'!$127:$127</definedName>
    <definedName name="_xlnm._FilterDatabase" localSheetId="3" hidden="1">'1.2 - Případná výměna pod...'!$C$124:$K$153</definedName>
    <definedName name="_xlnm.Print_Area" localSheetId="3">'1.2 - Případná výměna pod...'!$C$4:$J$76,'1.2 - Případná výměna pod...'!$C$82:$J$104,'1.2 - Případná výměna pod...'!$C$110:$K$153</definedName>
    <definedName name="_xlnm.Print_Titles" localSheetId="3">'1.2 - Případná výměna pod...'!$124:$124</definedName>
  </definedNames>
  <calcPr/>
</workbook>
</file>

<file path=xl/calcChain.xml><?xml version="1.0" encoding="utf-8"?>
<calcChain xmlns="http://schemas.openxmlformats.org/spreadsheetml/2006/main">
  <c i="4" l="1" r="J39"/>
  <c r="J38"/>
  <c i="1" r="AY98"/>
  <c i="4" r="J37"/>
  <c i="1" r="AX98"/>
  <c i="4" r="BI153"/>
  <c r="BH153"/>
  <c r="BG153"/>
  <c r="BF153"/>
  <c r="T153"/>
  <c r="T152"/>
  <c r="R153"/>
  <c r="R152"/>
  <c r="P153"/>
  <c r="P152"/>
  <c r="BI149"/>
  <c r="BH149"/>
  <c r="BG149"/>
  <c r="BF149"/>
  <c r="T149"/>
  <c r="T148"/>
  <c r="R149"/>
  <c r="R148"/>
  <c r="P149"/>
  <c r="P148"/>
  <c r="BI144"/>
  <c r="BH144"/>
  <c r="BG144"/>
  <c r="BF144"/>
  <c r="T144"/>
  <c r="T143"/>
  <c r="R144"/>
  <c r="R143"/>
  <c r="P144"/>
  <c r="P143"/>
  <c r="BI140"/>
  <c r="BH140"/>
  <c r="BG140"/>
  <c r="BF140"/>
  <c r="T140"/>
  <c r="R140"/>
  <c r="P140"/>
  <c r="BI137"/>
  <c r="BH137"/>
  <c r="BG137"/>
  <c r="BF137"/>
  <c r="T137"/>
  <c r="R137"/>
  <c r="P137"/>
  <c r="BI134"/>
  <c r="BH134"/>
  <c r="BG134"/>
  <c r="BF134"/>
  <c r="T134"/>
  <c r="R134"/>
  <c r="P134"/>
  <c r="BI131"/>
  <c r="BH131"/>
  <c r="BG131"/>
  <c r="BF131"/>
  <c r="T131"/>
  <c r="R131"/>
  <c r="P131"/>
  <c r="BI128"/>
  <c r="BH128"/>
  <c r="BG128"/>
  <c r="BF128"/>
  <c r="T128"/>
  <c r="R128"/>
  <c r="P128"/>
  <c r="J121"/>
  <c r="F121"/>
  <c r="F119"/>
  <c r="E117"/>
  <c r="J93"/>
  <c r="F93"/>
  <c r="F91"/>
  <c r="E89"/>
  <c r="J26"/>
  <c r="E26"/>
  <c r="J94"/>
  <c r="J25"/>
  <c r="J20"/>
  <c r="E20"/>
  <c r="F94"/>
  <c r="J19"/>
  <c r="J14"/>
  <c r="J119"/>
  <c r="E7"/>
  <c r="E85"/>
  <c i="3" r="J39"/>
  <c r="J38"/>
  <c i="1" r="AY97"/>
  <c i="3" r="J37"/>
  <c i="1" r="AX97"/>
  <c i="3" r="BI282"/>
  <c r="BH282"/>
  <c r="BG282"/>
  <c r="BF282"/>
  <c r="T282"/>
  <c r="T281"/>
  <c r="R282"/>
  <c r="R281"/>
  <c r="P282"/>
  <c r="P281"/>
  <c r="BI278"/>
  <c r="BH278"/>
  <c r="BG278"/>
  <c r="BF278"/>
  <c r="T278"/>
  <c r="R278"/>
  <c r="P278"/>
  <c r="BI274"/>
  <c r="BH274"/>
  <c r="BG274"/>
  <c r="BF274"/>
  <c r="T274"/>
  <c r="R274"/>
  <c r="P274"/>
  <c r="BI271"/>
  <c r="BH271"/>
  <c r="BG271"/>
  <c r="BF271"/>
  <c r="T271"/>
  <c r="R271"/>
  <c r="P271"/>
  <c r="BI267"/>
  <c r="BH267"/>
  <c r="BG267"/>
  <c r="BF267"/>
  <c r="T267"/>
  <c r="R267"/>
  <c r="P267"/>
  <c r="BI264"/>
  <c r="BH264"/>
  <c r="BG264"/>
  <c r="BF264"/>
  <c r="T264"/>
  <c r="R264"/>
  <c r="P264"/>
  <c r="BI261"/>
  <c r="BH261"/>
  <c r="BG261"/>
  <c r="BF261"/>
  <c r="T261"/>
  <c r="R261"/>
  <c r="P261"/>
  <c r="BI258"/>
  <c r="BH258"/>
  <c r="BG258"/>
  <c r="BF258"/>
  <c r="T258"/>
  <c r="R258"/>
  <c r="P258"/>
  <c r="BI255"/>
  <c r="BH255"/>
  <c r="BG255"/>
  <c r="BF255"/>
  <c r="T255"/>
  <c r="R255"/>
  <c r="P255"/>
  <c r="BI252"/>
  <c r="BH252"/>
  <c r="BG252"/>
  <c r="BF252"/>
  <c r="T252"/>
  <c r="R252"/>
  <c r="P252"/>
  <c r="BI247"/>
  <c r="BH247"/>
  <c r="BG247"/>
  <c r="BF247"/>
  <c r="T247"/>
  <c r="R247"/>
  <c r="P247"/>
  <c r="BI244"/>
  <c r="BH244"/>
  <c r="BG244"/>
  <c r="BF244"/>
  <c r="T244"/>
  <c r="R244"/>
  <c r="P244"/>
  <c r="BI241"/>
  <c r="BH241"/>
  <c r="BG241"/>
  <c r="BF241"/>
  <c r="T241"/>
  <c r="R241"/>
  <c r="P241"/>
  <c r="BI238"/>
  <c r="BH238"/>
  <c r="BG238"/>
  <c r="BF238"/>
  <c r="T238"/>
  <c r="R238"/>
  <c r="P238"/>
  <c r="BI235"/>
  <c r="BH235"/>
  <c r="BG235"/>
  <c r="BF235"/>
  <c r="T235"/>
  <c r="R235"/>
  <c r="P235"/>
  <c r="BI231"/>
  <c r="BH231"/>
  <c r="BG231"/>
  <c r="BF231"/>
  <c r="T231"/>
  <c r="R231"/>
  <c r="P231"/>
  <c r="BI227"/>
  <c r="BH227"/>
  <c r="BG227"/>
  <c r="BF227"/>
  <c r="T227"/>
  <c r="R227"/>
  <c r="P227"/>
  <c r="BI225"/>
  <c r="BH225"/>
  <c r="BG225"/>
  <c r="BF225"/>
  <c r="T225"/>
  <c r="R225"/>
  <c r="P225"/>
  <c r="BI220"/>
  <c r="BH220"/>
  <c r="BG220"/>
  <c r="BF220"/>
  <c r="T220"/>
  <c r="R220"/>
  <c r="P220"/>
  <c r="BI217"/>
  <c r="BH217"/>
  <c r="BG217"/>
  <c r="BF217"/>
  <c r="T217"/>
  <c r="R217"/>
  <c r="P217"/>
  <c r="BI214"/>
  <c r="BH214"/>
  <c r="BG214"/>
  <c r="BF214"/>
  <c r="T214"/>
  <c r="R214"/>
  <c r="P214"/>
  <c r="BI211"/>
  <c r="BH211"/>
  <c r="BG211"/>
  <c r="BF211"/>
  <c r="T211"/>
  <c r="R211"/>
  <c r="P211"/>
  <c r="BI208"/>
  <c r="BH208"/>
  <c r="BG208"/>
  <c r="BF208"/>
  <c r="T208"/>
  <c r="R208"/>
  <c r="P208"/>
  <c r="BI203"/>
  <c r="BH203"/>
  <c r="BG203"/>
  <c r="BF203"/>
  <c r="T203"/>
  <c r="R203"/>
  <c r="P203"/>
  <c r="BI198"/>
  <c r="BH198"/>
  <c r="BG198"/>
  <c r="BF198"/>
  <c r="T198"/>
  <c r="T197"/>
  <c r="R198"/>
  <c r="R197"/>
  <c r="P198"/>
  <c r="P197"/>
  <c r="BI194"/>
  <c r="BH194"/>
  <c r="BG194"/>
  <c r="BF194"/>
  <c r="T194"/>
  <c r="R194"/>
  <c r="P194"/>
  <c r="BI191"/>
  <c r="BH191"/>
  <c r="BG191"/>
  <c r="BF191"/>
  <c r="T191"/>
  <c r="R191"/>
  <c r="P191"/>
  <c r="BI188"/>
  <c r="BH188"/>
  <c r="BG188"/>
  <c r="BF188"/>
  <c r="T188"/>
  <c r="R188"/>
  <c r="P188"/>
  <c r="BI185"/>
  <c r="BH185"/>
  <c r="BG185"/>
  <c r="BF185"/>
  <c r="T185"/>
  <c r="R185"/>
  <c r="P185"/>
  <c r="BI182"/>
  <c r="BH182"/>
  <c r="BG182"/>
  <c r="BF182"/>
  <c r="T182"/>
  <c r="R182"/>
  <c r="P182"/>
  <c r="BI179"/>
  <c r="BH179"/>
  <c r="BG179"/>
  <c r="BF179"/>
  <c r="T179"/>
  <c r="R179"/>
  <c r="P179"/>
  <c r="BI175"/>
  <c r="BH175"/>
  <c r="BG175"/>
  <c r="BF175"/>
  <c r="T175"/>
  <c r="R175"/>
  <c r="P175"/>
  <c r="BI172"/>
  <c r="BH172"/>
  <c r="BG172"/>
  <c r="BF172"/>
  <c r="T172"/>
  <c r="R172"/>
  <c r="P172"/>
  <c r="BI168"/>
  <c r="BH168"/>
  <c r="BG168"/>
  <c r="BF168"/>
  <c r="T168"/>
  <c r="R168"/>
  <c r="P168"/>
  <c r="BI165"/>
  <c r="BH165"/>
  <c r="BG165"/>
  <c r="BF165"/>
  <c r="T165"/>
  <c r="R165"/>
  <c r="P165"/>
  <c r="BI161"/>
  <c r="BH161"/>
  <c r="BG161"/>
  <c r="BF161"/>
  <c r="T161"/>
  <c r="R161"/>
  <c r="P161"/>
  <c r="BI158"/>
  <c r="BH158"/>
  <c r="BG158"/>
  <c r="BF158"/>
  <c r="T158"/>
  <c r="R158"/>
  <c r="P158"/>
  <c r="BI155"/>
  <c r="BH155"/>
  <c r="BG155"/>
  <c r="BF155"/>
  <c r="T155"/>
  <c r="R155"/>
  <c r="P155"/>
  <c r="BI152"/>
  <c r="BH152"/>
  <c r="BG152"/>
  <c r="BF152"/>
  <c r="T152"/>
  <c r="R152"/>
  <c r="P152"/>
  <c r="BI147"/>
  <c r="BH147"/>
  <c r="BG147"/>
  <c r="BF147"/>
  <c r="T147"/>
  <c r="R147"/>
  <c r="P147"/>
  <c r="BI143"/>
  <c r="BH143"/>
  <c r="BG143"/>
  <c r="BF143"/>
  <c r="T143"/>
  <c r="R143"/>
  <c r="P143"/>
  <c r="BI140"/>
  <c r="BH140"/>
  <c r="BG140"/>
  <c r="BF140"/>
  <c r="T140"/>
  <c r="R140"/>
  <c r="P140"/>
  <c r="BI137"/>
  <c r="BH137"/>
  <c r="BG137"/>
  <c r="BF137"/>
  <c r="T137"/>
  <c r="R137"/>
  <c r="P137"/>
  <c r="BI134"/>
  <c r="BH134"/>
  <c r="BG134"/>
  <c r="BF134"/>
  <c r="T134"/>
  <c r="R134"/>
  <c r="P134"/>
  <c r="BI131"/>
  <c r="BH131"/>
  <c r="BG131"/>
  <c r="BF131"/>
  <c r="T131"/>
  <c r="R131"/>
  <c r="P131"/>
  <c r="J124"/>
  <c r="F124"/>
  <c r="F122"/>
  <c r="E120"/>
  <c r="J93"/>
  <c r="F93"/>
  <c r="F91"/>
  <c r="E89"/>
  <c r="J26"/>
  <c r="E26"/>
  <c r="J94"/>
  <c r="J25"/>
  <c r="J20"/>
  <c r="E20"/>
  <c r="F125"/>
  <c r="J19"/>
  <c r="J14"/>
  <c r="J122"/>
  <c r="E7"/>
  <c r="E116"/>
  <c i="2" r="J37"/>
  <c r="J36"/>
  <c i="1" r="AY95"/>
  <c i="2" r="J35"/>
  <c i="1" r="AX95"/>
  <c i="2" r="BI141"/>
  <c r="BH141"/>
  <c r="BG141"/>
  <c r="BF141"/>
  <c r="T141"/>
  <c r="T140"/>
  <c r="R141"/>
  <c r="R140"/>
  <c r="P141"/>
  <c r="P140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BI120"/>
  <c r="BH120"/>
  <c r="BG120"/>
  <c r="BF120"/>
  <c r="T120"/>
  <c r="R120"/>
  <c r="P120"/>
  <c r="J114"/>
  <c r="F114"/>
  <c r="F112"/>
  <c r="E110"/>
  <c r="J91"/>
  <c r="F91"/>
  <c r="F89"/>
  <c r="E87"/>
  <c r="J24"/>
  <c r="E24"/>
  <c r="J115"/>
  <c r="J23"/>
  <c r="J18"/>
  <c r="E18"/>
  <c r="F115"/>
  <c r="J17"/>
  <c r="J12"/>
  <c r="J112"/>
  <c r="E7"/>
  <c r="E108"/>
  <c i="1" r="L90"/>
  <c r="AM90"/>
  <c r="AM89"/>
  <c r="L89"/>
  <c r="AM87"/>
  <c r="L87"/>
  <c r="L85"/>
  <c r="L84"/>
  <c i="2" r="J34"/>
  <c r="BK130"/>
  <c r="BK120"/>
  <c i="3" r="BK258"/>
  <c r="BK208"/>
  <c r="J143"/>
  <c r="J227"/>
  <c r="J155"/>
  <c r="BK191"/>
  <c r="J152"/>
  <c r="J235"/>
  <c r="BK182"/>
  <c r="J271"/>
  <c r="BK198"/>
  <c r="J258"/>
  <c r="J203"/>
  <c i="4" r="J128"/>
  <c r="BK149"/>
  <c i="2" r="F37"/>
  <c r="J124"/>
  <c i="3" r="BK238"/>
  <c r="BK147"/>
  <c r="J198"/>
  <c r="BK271"/>
  <c r="J179"/>
  <c r="BK227"/>
  <c r="BK255"/>
  <c r="J238"/>
  <c r="J158"/>
  <c r="BK247"/>
  <c r="BK134"/>
  <c i="4" r="BK131"/>
  <c r="J140"/>
  <c i="2" r="F35"/>
  <c r="BK126"/>
  <c r="J120"/>
  <c i="3" r="J220"/>
  <c r="J134"/>
  <c r="BK143"/>
  <c r="J241"/>
  <c r="J267"/>
  <c r="J161"/>
  <c r="BK267"/>
  <c r="J172"/>
  <c r="J252"/>
  <c r="BK161"/>
  <c i="4" r="BK134"/>
  <c r="BK128"/>
  <c i="2" r="F36"/>
  <c r="J130"/>
  <c r="BK122"/>
  <c i="3" r="BK282"/>
  <c r="J217"/>
  <c r="BK172"/>
  <c r="J255"/>
  <c r="J182"/>
  <c r="J264"/>
  <c r="J175"/>
  <c r="BK131"/>
  <c r="BK220"/>
  <c r="BK175"/>
  <c r="BK188"/>
  <c r="BK225"/>
  <c r="BK152"/>
  <c r="BK241"/>
  <c i="4" r="BK144"/>
  <c r="BK153"/>
  <c r="J137"/>
  <c i="2" r="BK138"/>
  <c r="J136"/>
  <c r="BK132"/>
  <c r="BK128"/>
  <c r="J122"/>
  <c i="3" r="BK252"/>
  <c r="J194"/>
  <c r="J231"/>
  <c r="BK140"/>
  <c r="BK168"/>
  <c r="J278"/>
  <c r="J191"/>
  <c r="J131"/>
  <c r="J188"/>
  <c r="BK264"/>
  <c r="J165"/>
  <c i="4" r="J153"/>
  <c r="BK140"/>
  <c i="2" r="F34"/>
  <c r="J126"/>
  <c i="3" r="J261"/>
  <c r="J211"/>
  <c r="BK244"/>
  <c r="J168"/>
  <c r="J244"/>
  <c r="BK274"/>
  <c r="J140"/>
  <c r="BK235"/>
  <c r="J137"/>
  <c r="J208"/>
  <c i="4" r="J149"/>
  <c r="J131"/>
  <c i="2" r="J141"/>
  <c r="J138"/>
  <c r="BK134"/>
  <c r="J132"/>
  <c r="BK124"/>
  <c i="3" r="J274"/>
  <c r="J225"/>
  <c r="BK155"/>
  <c r="BK214"/>
  <c r="BK261"/>
  <c r="BK158"/>
  <c r="BK203"/>
  <c r="J214"/>
  <c r="BK211"/>
  <c r="J147"/>
  <c r="BK217"/>
  <c r="BK137"/>
  <c i="4" r="J144"/>
  <c r="BK137"/>
  <c i="2" r="BK141"/>
  <c r="BK136"/>
  <c r="J134"/>
  <c r="J128"/>
  <c i="1" r="AS96"/>
  <c i="3" r="BK278"/>
  <c r="BK165"/>
  <c r="J247"/>
  <c r="J282"/>
  <c r="BK179"/>
  <c r="BK194"/>
  <c r="BK185"/>
  <c r="BK231"/>
  <c r="J185"/>
  <c i="4" r="J134"/>
  <c i="3" l="1" r="R130"/>
  <c r="BK234"/>
  <c r="J234"/>
  <c r="J104"/>
  <c r="P270"/>
  <c i="2" r="P119"/>
  <c r="P118"/>
  <c i="1" r="AU95"/>
  <c i="3" r="T130"/>
  <c r="T202"/>
  <c r="P226"/>
  <c r="T226"/>
  <c r="BK270"/>
  <c r="J270"/>
  <c r="J105"/>
  <c i="2" r="BK119"/>
  <c i="3" r="R202"/>
  <c r="P234"/>
  <c r="R270"/>
  <c i="4" r="BK127"/>
  <c r="J127"/>
  <c r="J100"/>
  <c r="R127"/>
  <c r="R126"/>
  <c r="R125"/>
  <c i="2" r="T119"/>
  <c r="T118"/>
  <c i="3" r="BK130"/>
  <c r="J130"/>
  <c r="J100"/>
  <c r="BK202"/>
  <c r="J202"/>
  <c r="J102"/>
  <c r="T234"/>
  <c i="4" r="P127"/>
  <c r="P126"/>
  <c r="P125"/>
  <c i="1" r="AU98"/>
  <c i="2" r="R119"/>
  <c r="R118"/>
  <c i="3" r="P130"/>
  <c r="P202"/>
  <c r="BK226"/>
  <c r="J226"/>
  <c r="J103"/>
  <c r="R226"/>
  <c r="R234"/>
  <c r="T270"/>
  <c i="4" r="T127"/>
  <c r="T126"/>
  <c r="T125"/>
  <c i="3" r="BK281"/>
  <c r="J281"/>
  <c r="J106"/>
  <c r="BK197"/>
  <c r="J197"/>
  <c r="J101"/>
  <c i="2" r="BK140"/>
  <c r="J140"/>
  <c r="J98"/>
  <c i="4" r="BK143"/>
  <c r="J143"/>
  <c r="J101"/>
  <c r="BK148"/>
  <c r="J148"/>
  <c r="J102"/>
  <c r="BK152"/>
  <c r="J152"/>
  <c r="J103"/>
  <c r="J122"/>
  <c r="F122"/>
  <c r="BE144"/>
  <c r="BE140"/>
  <c r="J91"/>
  <c r="BE149"/>
  <c r="E113"/>
  <c r="BE134"/>
  <c r="BE153"/>
  <c r="BE128"/>
  <c r="BE131"/>
  <c r="BE137"/>
  <c i="3" r="BE143"/>
  <c r="BE165"/>
  <c r="BE188"/>
  <c r="BE247"/>
  <c r="BE140"/>
  <c r="BE158"/>
  <c r="BE172"/>
  <c r="BE175"/>
  <c r="BE179"/>
  <c r="BE198"/>
  <c r="BE211"/>
  <c r="BE214"/>
  <c r="F94"/>
  <c r="J125"/>
  <c r="BE134"/>
  <c r="BE147"/>
  <c r="BE161"/>
  <c r="BE182"/>
  <c r="BE217"/>
  <c r="BE235"/>
  <c r="BE261"/>
  <c i="2" r="J119"/>
  <c r="J97"/>
  <c i="3" r="J91"/>
  <c r="BE137"/>
  <c r="BE155"/>
  <c r="BE185"/>
  <c r="BE225"/>
  <c r="BE241"/>
  <c r="BE252"/>
  <c r="BE258"/>
  <c r="E85"/>
  <c r="BE227"/>
  <c r="BE231"/>
  <c r="BE238"/>
  <c r="BE267"/>
  <c r="BE278"/>
  <c r="BE282"/>
  <c r="BE194"/>
  <c r="BE274"/>
  <c r="BE131"/>
  <c r="BE152"/>
  <c r="BE168"/>
  <c r="BE191"/>
  <c r="BE203"/>
  <c r="BE208"/>
  <c r="BE220"/>
  <c r="BE244"/>
  <c r="BE255"/>
  <c r="BE264"/>
  <c r="BE271"/>
  <c i="1" r="BC95"/>
  <c i="2" r="E85"/>
  <c r="J89"/>
  <c r="F92"/>
  <c r="J92"/>
  <c r="BE120"/>
  <c r="BE122"/>
  <c r="BE124"/>
  <c r="BE126"/>
  <c r="BE128"/>
  <c r="BE130"/>
  <c r="BE132"/>
  <c r="BE134"/>
  <c r="BE136"/>
  <c r="BE138"/>
  <c r="BE141"/>
  <c i="1" r="BB95"/>
  <c r="AW95"/>
  <c r="BA95"/>
  <c r="BD95"/>
  <c i="3" r="F36"/>
  <c i="1" r="BA97"/>
  <c r="AS94"/>
  <c i="4" r="F37"/>
  <c i="1" r="BB98"/>
  <c i="3" r="F37"/>
  <c i="1" r="BB97"/>
  <c i="4" r="F38"/>
  <c i="1" r="BC98"/>
  <c i="4" r="F39"/>
  <c i="1" r="BD98"/>
  <c i="3" r="F38"/>
  <c i="1" r="BC97"/>
  <c i="3" r="J36"/>
  <c i="1" r="AW97"/>
  <c i="3" r="F39"/>
  <c i="1" r="BD97"/>
  <c i="4" r="F36"/>
  <c i="1" r="BA98"/>
  <c i="4" r="J36"/>
  <c i="1" r="AW98"/>
  <c i="2" l="1" r="BK118"/>
  <c r="J118"/>
  <c r="J96"/>
  <c i="3" r="P129"/>
  <c r="P128"/>
  <c i="1" r="AU97"/>
  <c i="3" r="T129"/>
  <c r="T128"/>
  <c r="R129"/>
  <c r="R128"/>
  <c r="BK129"/>
  <c r="J129"/>
  <c r="J99"/>
  <c i="4" r="BK126"/>
  <c r="J126"/>
  <c r="J99"/>
  <c i="1" r="AU96"/>
  <c r="AU94"/>
  <c i="2" r="F33"/>
  <c i="1" r="AZ95"/>
  <c i="4" r="F35"/>
  <c i="1" r="AZ98"/>
  <c i="3" r="F35"/>
  <c i="1" r="AZ97"/>
  <c i="2" r="J33"/>
  <c i="1" r="AV95"/>
  <c r="AT95"/>
  <c i="3" r="J35"/>
  <c i="1" r="AV97"/>
  <c r="AT97"/>
  <c r="BC96"/>
  <c r="BC94"/>
  <c r="W32"/>
  <c r="BD96"/>
  <c r="BD94"/>
  <c r="W33"/>
  <c r="BB96"/>
  <c r="AX96"/>
  <c i="4" r="J35"/>
  <c i="1" r="AV98"/>
  <c r="AT98"/>
  <c r="BA96"/>
  <c r="AW96"/>
  <c i="3" l="1" r="BK128"/>
  <c r="J128"/>
  <c r="J98"/>
  <c i="4" r="BK125"/>
  <c r="J125"/>
  <c r="J98"/>
  <c i="2" r="J30"/>
  <c i="1" r="AG95"/>
  <c r="AY94"/>
  <c r="AZ96"/>
  <c r="AV96"/>
  <c r="AT96"/>
  <c r="AY96"/>
  <c r="BB94"/>
  <c r="W31"/>
  <c r="BA94"/>
  <c r="W30"/>
  <c i="2" l="1" r="J39"/>
  <c i="1" r="AN95"/>
  <c i="4" r="J32"/>
  <c i="1" r="AG98"/>
  <c i="3" r="J32"/>
  <c i="1" r="AG97"/>
  <c r="AX94"/>
  <c r="AZ94"/>
  <c r="W29"/>
  <c r="AW94"/>
  <c r="AK30"/>
  <c i="3" l="1" r="J41"/>
  <c i="4" r="J41"/>
  <c i="1" r="AN97"/>
  <c r="AN98"/>
  <c r="AG96"/>
  <c r="AV94"/>
  <c r="AK29"/>
  <c l="1" r="AG94"/>
  <c r="AK26"/>
  <c r="AN96"/>
  <c r="AK35"/>
  <c r="AT94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<sst xmlns="http://schemas.openxmlformats.org/spreadsheetml/2006/main">
  <si>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</si>
  <si>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</si>
  <si>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</si>
  <si>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</si>
  <si>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</si>
  <si>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{e8cf849d-39f0-48ae-8c79-7bcde0c663aa}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</si>
  <si>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</si>
  <si>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</si>
  <si>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</si>
  <si>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</si>
  <si>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</si>
  <si>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</si>
  <si>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</si>
  <si>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</si>
  <si>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2108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</si>
  <si>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</si>
  <si>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</si>
  <si>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Parkoviště na pozemcích p.č. 673/2 a 674, k.ú. Žilina u Nového Jičína (u kostela)</t>
  </si>
  <si>
    <t>KSO:</t>
  </si>
  <si>
    <t>CC-CZ:</t>
  </si>
  <si>
    <t>Místo:</t>
  </si>
  <si>
    <t>Žilina u Nového Jičína</t>
  </si>
  <si>
    <t>Datum:</t>
  </si>
  <si>
    <t>4. 10. 2023</t>
  </si>
  <si>
    <t>Zadavatel:</t>
  </si>
  <si>
    <t>IČ:</t>
  </si>
  <si>
    <t>00298212</t>
  </si>
  <si>
    <t>Město Nový Jičín</t>
  </si>
  <si>
    <t>DIČ:</t>
  </si>
  <si>
    <t>CZ00298212</t>
  </si>
  <si>
    <t>Uchazeč:</t>
  </si>
  <si>
    <t>Vyplň údaj</t>
  </si>
  <si>
    <t>Projektant:</t>
  </si>
  <si>
    <t>88359115</t>
  </si>
  <si>
    <t>True</t>
  </si>
  <si>
    <t>Ing. Miroslav Knápek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</si>
  <si>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</si>
  <si>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</si>
  <si>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</si>
  <si>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</si>
  <si>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</si>
  <si>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</si>
  <si>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</si>
  <si>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</si>
  <si>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</si>
  <si>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</si>
  <si>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</si>
  <si>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</si>
  <si>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</si>
  <si>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</si>
  <si>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</si>
  <si>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</si>
  <si>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</si>
  <si>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</si>
  <si>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</si>
  <si>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</si>
  <si>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</si>
  <si>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</si>
  <si>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</si>
  <si>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</si>
  <si>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</si>
  <si>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</si>
  <si>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</si>
  <si>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</si>
  <si>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</si>
  <si>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</si>
  <si>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</si>
  <si>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</si>
  <si>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</si>
  <si>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</si>
  <si>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</si>
  <si>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</si>
  <si>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</si>
  <si>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</si>
  <si>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</si>
  <si>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</si>
  <si>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</si>
  <si>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</si>
  <si>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</si>
  <si>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</si>
  <si>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</si>
  <si>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</si>
  <si>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</si>
  <si>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</si>
  <si>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Ostatní a vedlejší náklady</t>
  </si>
  <si>
    <t>STA</t>
  </si>
  <si>
    <t>1</t>
  </si>
  <si>
    <t>{d3350120-ab96-4a2f-8e73-79b35d62269d}</t>
  </si>
  <si>
    <t>2</t>
  </si>
  <si>
    <t>SO 01 - Parkoviště</t>
  </si>
  <si>
    <t>{4147e734-d53a-4acd-b807-3b082abb9a1f}</t>
  </si>
  <si>
    <t>1.1</t>
  </si>
  <si>
    <t>Parkoviště</t>
  </si>
  <si>
    <t>Soupis</t>
  </si>
  <si>
    <t>{c301f33b-a050-4c03-b2ef-f828860c8736}</t>
  </si>
  <si>
    <t>1.2</t>
  </si>
  <si>
    <t>Případná výměna podloží se souhlasem investora</t>
  </si>
  <si>
    <t>{9d1792c4-ec1b-4004-8635-c126d3ca9921}</t>
  </si>
  <si>
    <t>KRYCÍ LIST SOUPISU PRACÍ</t>
  </si>
  <si>
    <t>Objekt:</t>
  </si>
  <si>
    <t>0 - Ostatní a vedlejší náklady</t>
  </si>
  <si>
    <t>REKAPITULACE ČLENĚNÍ SOUPISU PRACÍ</t>
  </si>
  <si>
    <t>Kód dílu - Popis</t>
  </si>
  <si>
    <t>Cena celkem [CZK]</t>
  </si>
  <si>
    <t>Náklady ze soupisu prací</t>
  </si>
  <si>
    <t>-1</t>
  </si>
  <si>
    <t>OST - Ostatní</t>
  </si>
  <si>
    <t>VRN - Vedlejší rozpočtové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</si>
  <si>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</si>
  <si>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</si>
  <si>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</si>
  <si>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</si>
  <si>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</si>
  <si>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</si>
  <si>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</si>
  <si>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</si>
  <si>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</si>
  <si>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</si>
  <si>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</si>
  <si>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</si>
  <si>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</si>
  <si>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OST</t>
  </si>
  <si>
    <t>Ostatní</t>
  </si>
  <si>
    <t>4</t>
  </si>
  <si>
    <t>ROZPOCET</t>
  </si>
  <si>
    <t>K</t>
  </si>
  <si>
    <t>012103000</t>
  </si>
  <si>
    <t>Geodetické práce před výstavbou</t>
  </si>
  <si>
    <t>soubor</t>
  </si>
  <si>
    <t>CS ÚRS 2023 02</t>
  </si>
  <si>
    <t>1024</t>
  </si>
  <si>
    <t>223211231</t>
  </si>
  <si>
    <t>P</t>
  </si>
  <si>
    <t>Poznámka k položce:_x000d_
vytyčení stávajících inženýrských sítí včetně doložení dokladu o provedení vytyčení</t>
  </si>
  <si>
    <t>012203000</t>
  </si>
  <si>
    <t>Geodetické práce při provádění stavby</t>
  </si>
  <si>
    <t>-963821122</t>
  </si>
  <si>
    <t>Poznámka k položce:_x000d_
polohové vytyčení objektu - umístění v terénu vč. doložení dokladu o provedeném vytyčení stavby.</t>
  </si>
  <si>
    <t>3</t>
  </si>
  <si>
    <t>012303000</t>
  </si>
  <si>
    <t>Geodetické práce po výstavbě</t>
  </si>
  <si>
    <t>-1069655224</t>
  </si>
  <si>
    <t>Poznámka k položce:_x000d_
zaměření skutečného provedení stavby</t>
  </si>
  <si>
    <t>012303000a</t>
  </si>
  <si>
    <t>Geodetické práce po výstavbě-geometrické plány</t>
  </si>
  <si>
    <t>-1944798207</t>
  </si>
  <si>
    <t>Poznámka k položce:_x000d_
Zaměření a vypracování geometrických (oddělovacích) plánů.</t>
  </si>
  <si>
    <t>5</t>
  </si>
  <si>
    <t>013254000</t>
  </si>
  <si>
    <t>Dokumentace skutečného provedení stavby</t>
  </si>
  <si>
    <t>-1646948227</t>
  </si>
  <si>
    <t xml:space="preserve">Poznámka k položce:_x000d_
PD skutečného provedení stavby  a další nezbytné doklady nutné pro kolaudaci stavby.</t>
  </si>
  <si>
    <t>6</t>
  </si>
  <si>
    <t>043103000</t>
  </si>
  <si>
    <t>Zkoušky bez rozlišení</t>
  </si>
  <si>
    <t>-1407085207</t>
  </si>
  <si>
    <t>Poznámka k položce:_x000d_
pořet zkoušek vychází z kontrolního zkušební plánu stavby zpracovaného zhotovitelem dle platných předpisů (ČSN a TKP)_x000d_
- 4 x statické zatěžovací zkoušky na pláni a konstrukčních vrstvách</t>
  </si>
  <si>
    <t>7</t>
  </si>
  <si>
    <t>049102000</t>
  </si>
  <si>
    <t>Náklady vzniklé v souvislosti s přípravou stavby</t>
  </si>
  <si>
    <t>862777967</t>
  </si>
  <si>
    <t>Poznámka k položce:_x000d_
Dokumentace přechodného dopravního značení včetně projednání a odsouhlasení uzavírek s příslušnými orgány a zajištění stanovení dočasného dopravního značení.</t>
  </si>
  <si>
    <t>8</t>
  </si>
  <si>
    <t>049103000</t>
  </si>
  <si>
    <t>Náklady vzniklé v souvislosti s realizací stavby</t>
  </si>
  <si>
    <t>1924985013</t>
  </si>
  <si>
    <t xml:space="preserve">Poznámka k položce:_x000d_
Dodavatel zajistí zpracování fotodokumentace průběhu prací na stavbě, kterou následně předá investorovi. Fotodokumentace bude dokladovat postup prací a nasazení  stavebních mechanismů i provádění zkoušek. Snímky budou předány na CD ve složkách pojmenovaných dle jednotlivých dnů._x000d_
</t>
  </si>
  <si>
    <t>9</t>
  </si>
  <si>
    <t>049303000</t>
  </si>
  <si>
    <t>Náklady vzniklé v souvislosti s předáním stavby</t>
  </si>
  <si>
    <t>2144880116</t>
  </si>
  <si>
    <t>Poznámka k položce:_x000d_
Náklady zhotovitele spojené s předáním stavby a se zajištěním úspěšného kolaudačního řízení.</t>
  </si>
  <si>
    <t>10</t>
  </si>
  <si>
    <t>R</t>
  </si>
  <si>
    <t>Provizorní dopravní značení</t>
  </si>
  <si>
    <t>vlastní</t>
  </si>
  <si>
    <t>-1676423262</t>
  </si>
  <si>
    <t>Poznámka k položce:_x000d_
Zřízení, odstranění a vč. příplatku za každý den použití dočasného dopravního značení. Zajištění projednání, povolení a vydání Stanovení DDZ si zajistí dodavatel stavby.</t>
  </si>
  <si>
    <t>VRN</t>
  </si>
  <si>
    <t>Vedlejší rozpočtové náklady</t>
  </si>
  <si>
    <t>11</t>
  </si>
  <si>
    <t>032103000</t>
  </si>
  <si>
    <t>Náklady na zřízení a provoz ZS po dobu stavby a následná likvidace ZS vč. uvedení ploch do původního stavu</t>
  </si>
  <si>
    <t>1819880588</t>
  </si>
  <si>
    <t>1 - SO 01 - Parkoviště</t>
  </si>
  <si>
    <t>Soupis:</t>
  </si>
  <si>
    <t>1.1 - Parkoviště</t>
  </si>
  <si>
    <t>HSV - Práce a dodávky HSV</t>
  </si>
  <si>
    <t xml:space="preserve">    1 - Zemní práce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</si>
  <si>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</si>
  <si>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</si>
  <si>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</si>
  <si>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</si>
  <si>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</si>
  <si>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</si>
  <si>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HSV</t>
  </si>
  <si>
    <t>Práce a dodávky HSV</t>
  </si>
  <si>
    <t>Zemní práce</t>
  </si>
  <si>
    <t>113106192</t>
  </si>
  <si>
    <t>Rozebrání vozovek ze silničních dílců se spárami zalitými cementovou maltou strojně pl do 50 m2</t>
  </si>
  <si>
    <t>m2</t>
  </si>
  <si>
    <t>1197430168</t>
  </si>
  <si>
    <t>VV</t>
  </si>
  <si>
    <t>"rozebrání plochy z betonových panelů =" 40,0</t>
  </si>
  <si>
    <t>Součet</t>
  </si>
  <si>
    <t>121151103</t>
  </si>
  <si>
    <t>Sejmutí ornice plochy do 100 m2 tl vrstvy do 200 mm strojně</t>
  </si>
  <si>
    <t>1053299674</t>
  </si>
  <si>
    <t>"sejmutí kulturní vrstvy v tl. 0,06 m a ploše 126,0 m2 =" 126,0</t>
  </si>
  <si>
    <t>122252203</t>
  </si>
  <si>
    <t>Odkopávky a prokopávky nezapažené pro silnice a dálnice v hornině třídy těžitelnosti I objem do 100 m3 strojně</t>
  </si>
  <si>
    <t>m3</t>
  </si>
  <si>
    <t>133224081</t>
  </si>
  <si>
    <t>"odkop pro konstrukce ploch =" 70,0</t>
  </si>
  <si>
    <t>132254101</t>
  </si>
  <si>
    <t>Hloubení rýh zapažených š do 800 mm v hornině třídy těžitelnosti I skupiny 3 objem do 20 m3 strojně</t>
  </si>
  <si>
    <t>-268623356</t>
  </si>
  <si>
    <t>"hloubení rýhy pro zřízení chrániček =" 0,50 * 1,2 * 5,0</t>
  </si>
  <si>
    <t>162351104</t>
  </si>
  <si>
    <t>Vodorovné přemístění přes 500 do 1000 m výkopku/sypaniny z horniny třídy těžitelnosti I skupiny 1 až 3</t>
  </si>
  <si>
    <t>-1813695476</t>
  </si>
  <si>
    <t>"sejmutá kulturní vrstva na mezideponii pro zpětné využtí =" 0,06*126,0</t>
  </si>
  <si>
    <t>"sejmutá kulturní vrstva z mezideponie pro zpětné využtí =" 7,56</t>
  </si>
  <si>
    <t>162751115</t>
  </si>
  <si>
    <t>Vodorovné přemístění přes 7 000 do 8000 m výkopku/sypaniny z horniny třídy těžitelnosti I skupiny 1 až 3</t>
  </si>
  <si>
    <t>90912603</t>
  </si>
  <si>
    <t>"z odkopu pro konstrukce ploch =" 70,0</t>
  </si>
  <si>
    <t>"vytlačená kubatura z výkopu pro chráničky =" 0,250-0,625</t>
  </si>
  <si>
    <t>"odpočet prozásypza obrubou =" -4,0</t>
  </si>
  <si>
    <t>167151101</t>
  </si>
  <si>
    <t>Nakládání výkopku z hornin třídy těžitelnosti I skupiny 1 až 3 do 100 m3</t>
  </si>
  <si>
    <t>-1086577400</t>
  </si>
  <si>
    <t>"naložení kulturní vrstvy na mezideponii pro zpětné využití =" 7,56</t>
  </si>
  <si>
    <t>171201231</t>
  </si>
  <si>
    <t>Poplatek za uložení zeminy a kamení na recyklační skládce (skládkovné) kód odpadu 17 05 04</t>
  </si>
  <si>
    <t>t</t>
  </si>
  <si>
    <t>-1984038774</t>
  </si>
  <si>
    <t xml:space="preserve">"z odkopu  =" 1,65*65,625</t>
  </si>
  <si>
    <t>171251201</t>
  </si>
  <si>
    <t>Uložení sypaniny na skládky nebo meziskládky</t>
  </si>
  <si>
    <t>-1903631221</t>
  </si>
  <si>
    <t>"z odkopu =" 65,625</t>
  </si>
  <si>
    <t>174101101</t>
  </si>
  <si>
    <t>Zásyp jam, šachet rýh nebo kolem objektů sypaninou se zhutněním</t>
  </si>
  <si>
    <t>-2023972598</t>
  </si>
  <si>
    <t>"zpětný zásyp výkopkem kolem obrub =" 4,0</t>
  </si>
  <si>
    <t>"zpětný zásyp rýhy pro chráničky =" 3,0-0,250-0,625</t>
  </si>
  <si>
    <t>180405114</t>
  </si>
  <si>
    <t>Založení trávníku ve vegetačních prefabrikátech výsevem směsi substrátu a semene v rovině a ve svahu do 1:5</t>
  </si>
  <si>
    <t>-1557455320</t>
  </si>
  <si>
    <t>"parkoviště =" 85,0</t>
  </si>
  <si>
    <t>12</t>
  </si>
  <si>
    <t>181152302</t>
  </si>
  <si>
    <t>Úprava pláně pro silnice a dálnice v zářezech se zhutněním</t>
  </si>
  <si>
    <t>1984950226</t>
  </si>
  <si>
    <t>"rozšíření komunikace, asfaltová plocha =" 45,0</t>
  </si>
  <si>
    <t>"zatravňovací tvárnice =" 85,0</t>
  </si>
  <si>
    <t>13</t>
  </si>
  <si>
    <t>181351103</t>
  </si>
  <si>
    <t>Rozprostření ornice tl vrstvy do 200 mm pl přes 100 do 500 m2 v rovině nebo ve svahu do 1:5 strojně</t>
  </si>
  <si>
    <t>1133396057</t>
  </si>
  <si>
    <t>"zpětná úprava ploch-ohumusování v tl. 150 mm =" 100,0</t>
  </si>
  <si>
    <t>14</t>
  </si>
  <si>
    <t>M</t>
  </si>
  <si>
    <t>10364101</t>
  </si>
  <si>
    <t>zemina pro terénní úpravy - ornice</t>
  </si>
  <si>
    <t>-923955212</t>
  </si>
  <si>
    <t>"celková potřeba =" 0,15 * 100,0</t>
  </si>
  <si>
    <t>"odpočet sejmuté kulturní vrstvy - zpětné využití =" -7,56</t>
  </si>
  <si>
    <t>181411121</t>
  </si>
  <si>
    <t>Založení lučního trávníku výsevem pl do 1000 m2 v rovině a ve svahu do 1:5</t>
  </si>
  <si>
    <t>-1069026754</t>
  </si>
  <si>
    <t>"úprava ploch po ohumusování =" 100,0</t>
  </si>
  <si>
    <t>16</t>
  </si>
  <si>
    <t>00572472</t>
  </si>
  <si>
    <t>osivo směs travní krajinná-rovinná</t>
  </si>
  <si>
    <t>kg</t>
  </si>
  <si>
    <t>-2042642045</t>
  </si>
  <si>
    <t>"spotřeba =" 0,035 * 100,0</t>
  </si>
  <si>
    <t>17</t>
  </si>
  <si>
    <t>183403114</t>
  </si>
  <si>
    <t>Obdělání půdy kultivátorováním v rovině a svahu do 1:5</t>
  </si>
  <si>
    <t>1537395083</t>
  </si>
  <si>
    <t>"zpětná úprava ploch =" 100,0</t>
  </si>
  <si>
    <t>18</t>
  </si>
  <si>
    <t>183403153</t>
  </si>
  <si>
    <t>Obdělání půdy hrabáním v rovině a svahu do 1:5</t>
  </si>
  <si>
    <t>-207960401</t>
  </si>
  <si>
    <t>19</t>
  </si>
  <si>
    <t>183403161</t>
  </si>
  <si>
    <t>Obdělání půdy válením v rovině a svahu do 1:5</t>
  </si>
  <si>
    <t>-718216973</t>
  </si>
  <si>
    <t>20</t>
  </si>
  <si>
    <t>184818242</t>
  </si>
  <si>
    <t>Ochrana kmene průměru přes 300 do 500 mm bedněním výšky přes 2 do 3 m</t>
  </si>
  <si>
    <t>kus</t>
  </si>
  <si>
    <t>-960296944</t>
  </si>
  <si>
    <t>"Ochrana 3 stromů dřevěným bedněním =" 3</t>
  </si>
  <si>
    <t>Vodorovné konstrukce</t>
  </si>
  <si>
    <t>452311131</t>
  </si>
  <si>
    <t>Podkladní desky z betonu prostého bez zvýšených nároků na prostředí tř. C 12/15 otevřený výkop</t>
  </si>
  <si>
    <t>-1892063983</t>
  </si>
  <si>
    <t>podkladní beton pod chráničkou kabelu</t>
  </si>
  <si>
    <t>"kabel CETIN=" 0,5 * 0,1 * 5,0</t>
  </si>
  <si>
    <t>Komunikace pozemní</t>
  </si>
  <si>
    <t>22</t>
  </si>
  <si>
    <t>564861111</t>
  </si>
  <si>
    <t>Podklad ze štěrkodrtě ŠD plochy přes 100 m2 tl 200 mm</t>
  </si>
  <si>
    <t>-698996637</t>
  </si>
  <si>
    <t>"Rozšíření komunikace, ŠDa 0/32; 200 mm =" 45,0</t>
  </si>
  <si>
    <t>"parkovací plocha, ŠDb 16/32; 200 mm =" 85,0</t>
  </si>
  <si>
    <t>"parkovací plocha, ŠDb 32/63; 200 mm =" 85,0</t>
  </si>
  <si>
    <t>23</t>
  </si>
  <si>
    <t>564861113</t>
  </si>
  <si>
    <t>Podklad ze štěrkodrtě ŠD plochy přes 100 m2 tl 220 mm</t>
  </si>
  <si>
    <t>530728381</t>
  </si>
  <si>
    <t>"Rozšíření komunikace, min. ŠDb 0/32; 220 mm =" 45,0</t>
  </si>
  <si>
    <t>24</t>
  </si>
  <si>
    <t>565135111</t>
  </si>
  <si>
    <t>Asfaltový beton vrstva podkladní ACP 16 (obalované kamenivo OKS) tl 50 mm š do 3 m</t>
  </si>
  <si>
    <t>-700696693</t>
  </si>
  <si>
    <t>"Rozšíření komunikace, ACP 16+; 50 mm =" 45,0</t>
  </si>
  <si>
    <t>25</t>
  </si>
  <si>
    <t>573231107</t>
  </si>
  <si>
    <t>Postřik živičný spojovací ze silniční emulze v množství 0,40 kg/m2</t>
  </si>
  <si>
    <t>1049592234</t>
  </si>
  <si>
    <t>"Rozšíření komunikace, 0,3 kg/m2=" 45,0</t>
  </si>
  <si>
    <t>26</t>
  </si>
  <si>
    <t>577134111</t>
  </si>
  <si>
    <t>Asfaltový beton vrstva obrusná ACO 11 (ABS) tř. I tl 40 mm š do 3 m z nemodifikovaného asfaltu</t>
  </si>
  <si>
    <t>-520138976</t>
  </si>
  <si>
    <t>"Rozšíření komunikace, ACO 11; 40 mm =" 45,0</t>
  </si>
  <si>
    <t>27</t>
  </si>
  <si>
    <t>593532112.1</t>
  </si>
  <si>
    <t>Kladení dlažby z plastových vegetačních dlaždic poz kom se zámkem tl do 60 mm pl 50-100 m2 s vyplněním otvorů</t>
  </si>
  <si>
    <t>-1869475547</t>
  </si>
  <si>
    <t xml:space="preserve">lože frakce 4/8 směs křemičitého písku, štěrku a zeminy + hnojivo </t>
  </si>
  <si>
    <t>výplň otvorů výplň prosévanou zeminou</t>
  </si>
  <si>
    <t>28</t>
  </si>
  <si>
    <t>283550</t>
  </si>
  <si>
    <t>Zatravňovací plastové rošty tl. 50 mm</t>
  </si>
  <si>
    <t>-279493614</t>
  </si>
  <si>
    <t>Trubní vedení</t>
  </si>
  <si>
    <t>29</t>
  </si>
  <si>
    <t>899623141</t>
  </si>
  <si>
    <t>Obetonování potrubí nebo zdiva stok betonem prostým tř. C 12/15 v otevřeném výkopu</t>
  </si>
  <si>
    <t>-1353209695</t>
  </si>
  <si>
    <t>obetonování zřízené chráničky</t>
  </si>
  <si>
    <t>"kabel CETIN =" 0,5 * 0,25 * 5,0</t>
  </si>
  <si>
    <t>30</t>
  </si>
  <si>
    <t>899722113</t>
  </si>
  <si>
    <t>Krytí potrubí z plastů výstražnou fólií z PVC 34cm</t>
  </si>
  <si>
    <t>m</t>
  </si>
  <si>
    <t>268156752</t>
  </si>
  <si>
    <t>"kabel CETIN =" 5,0</t>
  </si>
  <si>
    <t>Ostatní konstrukce a práce, bourání</t>
  </si>
  <si>
    <t>31</t>
  </si>
  <si>
    <t>914111111</t>
  </si>
  <si>
    <t>Montáž svislé dopravní značky do velikosti 1 m2 objímkami na sloupek nebo konzolu</t>
  </si>
  <si>
    <t>-1861998908</t>
  </si>
  <si>
    <t>"IP 11a na nový sloupek =" 1</t>
  </si>
  <si>
    <t>32</t>
  </si>
  <si>
    <t>40445625</t>
  </si>
  <si>
    <t>informativní značky provozní IP8, IP9, IP11-IP13 500x700mm</t>
  </si>
  <si>
    <t>-10188359</t>
  </si>
  <si>
    <t>"IP 11a =" 1</t>
  </si>
  <si>
    <t>33</t>
  </si>
  <si>
    <t>914511112</t>
  </si>
  <si>
    <t>Montáž sloupku dopravních značek délky do 3,5 m s betonovým základem a patkou D 60 mm</t>
  </si>
  <si>
    <t>475611981</t>
  </si>
  <si>
    <t>"nové sloupky =" 1</t>
  </si>
  <si>
    <t>34</t>
  </si>
  <si>
    <t>40445225</t>
  </si>
  <si>
    <t>sloupek pro dopravní značku Zn D 60mm v 3,5m</t>
  </si>
  <si>
    <t>-1963527070</t>
  </si>
  <si>
    <t>35</t>
  </si>
  <si>
    <t>915111R</t>
  </si>
  <si>
    <t>Vyznačení stání pomocí bílých plastových značek (4 značky/ běžný metr)</t>
  </si>
  <si>
    <t>227335674</t>
  </si>
  <si>
    <t>Poznámka k položce:_x000d_
včetně dodávky Parkovací značky pro E40</t>
  </si>
  <si>
    <t>odhad 100 kusů plastových značek</t>
  </si>
  <si>
    <t>5*4,5</t>
  </si>
  <si>
    <t>36</t>
  </si>
  <si>
    <t>916231213.2</t>
  </si>
  <si>
    <t>Osazení chodníkového obrubníku betonového stojatého s boční opěrou do lože z betonu prostého C20/25</t>
  </si>
  <si>
    <t>869504654</t>
  </si>
  <si>
    <t>"obrubník 10/25, lože z betonu C20/25n XF3 =" 60,0</t>
  </si>
  <si>
    <t>37</t>
  </si>
  <si>
    <t>59217017</t>
  </si>
  <si>
    <t>obrubník betonový chodníkový 1000x100x250mm</t>
  </si>
  <si>
    <t>-567175967</t>
  </si>
  <si>
    <t>"spotřeba =" 1,01*60,0</t>
  </si>
  <si>
    <t>38</t>
  </si>
  <si>
    <t>919121222</t>
  </si>
  <si>
    <t>Těsnění spár zálivkou za studena pro komůrky š 15 mm hl 25 mm bez těsnicího profilu</t>
  </si>
  <si>
    <t>1682291129</t>
  </si>
  <si>
    <t>"v místě napojení na stávající stav =" 25,0</t>
  </si>
  <si>
    <t>39</t>
  </si>
  <si>
    <t>919735112</t>
  </si>
  <si>
    <t>Řezání stávajícího živičného krytu hl přes 50 do 100 mm</t>
  </si>
  <si>
    <t>-202153385</t>
  </si>
  <si>
    <t>"řezání stávajícího krytu - v místě napojení na stávající stav =" 25,0</t>
  </si>
  <si>
    <t>40</t>
  </si>
  <si>
    <t>990-102R2</t>
  </si>
  <si>
    <t>chránička DN 110</t>
  </si>
  <si>
    <t>-1173734913</t>
  </si>
  <si>
    <t>"kabel CETIN (chránička - viz TZ) =" 2*5,0</t>
  </si>
  <si>
    <t>41</t>
  </si>
  <si>
    <t>990-102R3</t>
  </si>
  <si>
    <t>Označení konců chrániček - elektronické markry</t>
  </si>
  <si>
    <t>1125259432</t>
  </si>
  <si>
    <t>"kabely CETIN =" 2</t>
  </si>
  <si>
    <t>997</t>
  </si>
  <si>
    <t>Přesun sutě</t>
  </si>
  <si>
    <t>42</t>
  </si>
  <si>
    <t>997221571</t>
  </si>
  <si>
    <t>Vodorovná doprava vybouraných hmot do 1 km</t>
  </si>
  <si>
    <t>-657451023</t>
  </si>
  <si>
    <t>"rozebrání plochy z betonových panelů =" 0,425*40,0</t>
  </si>
  <si>
    <t>43</t>
  </si>
  <si>
    <t>997221579</t>
  </si>
  <si>
    <t>Příplatek ZKD 1 km u vodorovné dopravy vybouraných hmot</t>
  </si>
  <si>
    <t>2121697749</t>
  </si>
  <si>
    <t>předpokládaná celková vzdálenost 8 km</t>
  </si>
  <si>
    <t>"rozebrání plochy z betonových panelů =" (8-1)*17,0</t>
  </si>
  <si>
    <t>44</t>
  </si>
  <si>
    <t>997221861</t>
  </si>
  <si>
    <t>Poplatek za uložení na recyklační skládce (skládkovné) stavebního odpadu z prostého betonu pod kódem 17 01 01</t>
  </si>
  <si>
    <t>1837057734</t>
  </si>
  <si>
    <t>"rozebrání plochy z betonových panelů =" 17,0</t>
  </si>
  <si>
    <t>998</t>
  </si>
  <si>
    <t>Přesun hmot</t>
  </si>
  <si>
    <t>45</t>
  </si>
  <si>
    <t>998223011</t>
  </si>
  <si>
    <t>Přesun hmot pro pozemní komunikace s krytem dlážděným</t>
  </si>
  <si>
    <t>-1289516530</t>
  </si>
  <si>
    <t>1.2 - Případná výměna podloží se souhlasem investora</t>
  </si>
  <si>
    <t>36194005</t>
  </si>
  <si>
    <t>"odkop výměny podloží v tl. 30 cm =" 0,30*130,0</t>
  </si>
  <si>
    <t>-1056544425</t>
  </si>
  <si>
    <t>"z odkopu pro výměnu podloží =" 39,0</t>
  </si>
  <si>
    <t>-1684618140</t>
  </si>
  <si>
    <t>"z odkopu pro výměnu podloží =" 1,65*39,0</t>
  </si>
  <si>
    <t>1141512969</t>
  </si>
  <si>
    <t>"z výkopu pro výměnu pláně =" 39,0</t>
  </si>
  <si>
    <t>193318236</t>
  </si>
  <si>
    <t>"plocha výměny pláně =" 45+85</t>
  </si>
  <si>
    <t>564851111</t>
  </si>
  <si>
    <t>Podklad ze štěrkodrtě ŠD plochy přes 100 m2 tl 150 mm</t>
  </si>
  <si>
    <t>-598244429</t>
  </si>
  <si>
    <t>zeminová deska mocnosti 0,3 m z hutněného drceného kameniva po vrstvách 150 mm</t>
  </si>
  <si>
    <t>"ŠDb 0/63 =" 2*130,0</t>
  </si>
  <si>
    <t>919726122</t>
  </si>
  <si>
    <t>Geotextilie pro ochranu, separaci a filtraci netkaná měrná hm přes 200 do 300 g/m2</t>
  </si>
  <si>
    <t>1654974378</t>
  </si>
  <si>
    <t>"plocha výměny podloží =" 130,0</t>
  </si>
  <si>
    <t>998225111</t>
  </si>
  <si>
    <t>Přesun hmot pro pozemní komunikace s krytem z kamene, monolitickým betonovým nebo živičným</t>
  </si>
  <si>
    <t>-105709785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</si>
</sst>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10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9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7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0" xfId="0" applyNumberFormat="1" applyFont="1" applyAlignment="1" applyProtection="1">
      <alignment horizontal="right" vertical="center"/>
    </xf>
    <xf numFmtId="0" fontId="8" fillId="0" borderId="0" xfId="0" applyFont="1" applyAlignment="1" applyProtection="1">
      <alignment vertical="center"/>
    </xf>
    <xf numFmtId="0" fontId="30" fillId="0" borderId="0" xfId="0" applyFont="1" applyAlignment="1" applyProtection="1">
      <alignment horizontal="left" vertical="center" wrapText="1"/>
    </xf>
    <xf numFmtId="4" fontId="8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1" fillId="0" borderId="19" xfId="0" applyNumberFormat="1" applyFont="1" applyBorder="1" applyAlignment="1" applyProtection="1">
      <alignment vertical="center"/>
    </xf>
    <xf numFmtId="4" fontId="1" fillId="0" borderId="20" xfId="0" applyNumberFormat="1" applyFont="1" applyBorder="1" applyAlignment="1" applyProtection="1">
      <alignment vertical="center"/>
    </xf>
    <xf numFmtId="166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0" fontId="8" fillId="0" borderId="3" xfId="0" applyFont="1" applyBorder="1" applyAlignment="1" applyProtection="1">
      <alignment vertical="center"/>
    </xf>
    <xf numFmtId="0" fontId="8" fillId="0" borderId="20" xfId="0" applyFont="1" applyBorder="1" applyAlignment="1" applyProtection="1">
      <alignment horizontal="left" vertical="center"/>
    </xf>
    <xf numFmtId="0" fontId="8" fillId="0" borderId="20" xfId="0" applyFont="1" applyBorder="1" applyAlignment="1" applyProtection="1">
      <alignment vertical="center"/>
    </xf>
    <xf numFmtId="4" fontId="8" fillId="0" borderId="20" xfId="0" applyNumberFormat="1" applyFont="1" applyBorder="1" applyAlignment="1" applyProtection="1">
      <alignment vertical="center"/>
    </xf>
    <xf numFmtId="0" fontId="8" fillId="0" borderId="3" xfId="0" applyFont="1" applyBorder="1" applyAlignment="1">
      <alignment vertical="center"/>
    </xf>
    <xf numFmtId="0" fontId="8" fillId="0" borderId="0" xfId="0" applyFont="1" applyAlignment="1" applyProtection="1">
      <alignment horizontal="left"/>
    </xf>
    <xf numFmtId="4" fontId="8" fillId="0" borderId="0" xfId="0" applyNumberFormat="1" applyFont="1" applyAlignment="1" applyProtection="1"/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7" fillId="0" borderId="22" xfId="0" applyFont="1" applyBorder="1" applyAlignment="1" applyProtection="1">
      <alignment horizontal="center" vertical="center"/>
    </xf>
    <xf numFmtId="49" fontId="37" fillId="0" borderId="22" xfId="0" applyNumberFormat="1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center" vertical="center" wrapText="1"/>
    </xf>
    <xf numFmtId="167" fontId="37" fillId="0" borderId="22" xfId="0" applyNumberFormat="1" applyFont="1" applyBorder="1" applyAlignment="1" applyProtection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s="1" customFormat="1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19</v>
      </c>
      <c r="AL7" s="22"/>
      <c r="AM7" s="22"/>
      <c r="AN7" s="27" t="s">
        <v>1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22</v>
      </c>
      <c r="AL8" s="22"/>
      <c r="AM8" s="22"/>
      <c r="AN8" s="33" t="s">
        <v>23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25</v>
      </c>
      <c r="AL10" s="22"/>
      <c r="AM10" s="22"/>
      <c r="AN10" s="27" t="s">
        <v>26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27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28</v>
      </c>
      <c r="AL11" s="22"/>
      <c r="AM11" s="22"/>
      <c r="AN11" s="27" t="s">
        <v>29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30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25</v>
      </c>
      <c r="AL13" s="22"/>
      <c r="AM13" s="22"/>
      <c r="AN13" s="34" t="s">
        <v>31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31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28</v>
      </c>
      <c r="AL14" s="22"/>
      <c r="AM14" s="22"/>
      <c r="AN14" s="34" t="s">
        <v>31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32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25</v>
      </c>
      <c r="AL16" s="22"/>
      <c r="AM16" s="22"/>
      <c r="AN16" s="27" t="s">
        <v>33</v>
      </c>
      <c r="AO16" s="22"/>
      <c r="AP16" s="22"/>
      <c r="AQ16" s="22"/>
      <c r="AR16" s="20"/>
      <c r="BE16" s="31"/>
      <c r="BS16" s="17" t="s">
        <v>34</v>
      </c>
    </row>
    <row r="17" s="1" customFormat="1" ht="18.48" customHeight="1">
      <c r="B17" s="21"/>
      <c r="C17" s="22"/>
      <c r="D17" s="22"/>
      <c r="E17" s="27" t="s">
        <v>35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28</v>
      </c>
      <c r="AL17" s="22"/>
      <c r="AM17" s="22"/>
      <c r="AN17" s="27" t="s">
        <v>1</v>
      </c>
      <c r="AO17" s="22"/>
      <c r="AP17" s="22"/>
      <c r="AQ17" s="22"/>
      <c r="AR17" s="20"/>
      <c r="BE17" s="31"/>
      <c r="BS17" s="17" t="s">
        <v>34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36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25</v>
      </c>
      <c r="AL19" s="22"/>
      <c r="AM19" s="22"/>
      <c r="AN19" s="27" t="s">
        <v>1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37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28</v>
      </c>
      <c r="AL20" s="22"/>
      <c r="AM20" s="22"/>
      <c r="AN20" s="27" t="s">
        <v>1</v>
      </c>
      <c r="AO20" s="22"/>
      <c r="AP20" s="22"/>
      <c r="AQ20" s="22"/>
      <c r="AR20" s="20"/>
      <c r="BE20" s="31"/>
      <c r="BS20" s="17" t="s">
        <v>34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38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16.5" customHeight="1">
      <c r="B23" s="21"/>
      <c r="C23" s="22"/>
      <c r="D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39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ROUND(AG94,2)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40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41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42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43</v>
      </c>
      <c r="E29" s="47"/>
      <c r="F29" s="32" t="s">
        <v>44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ROUND(AV94,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2" t="s">
        <v>45</v>
      </c>
      <c r="G30" s="47"/>
      <c r="H30" s="47"/>
      <c r="I30" s="47"/>
      <c r="J30" s="47"/>
      <c r="K30" s="47"/>
      <c r="L30" s="48">
        <v>0.14999999999999999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ROUND(BA94,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ROUND(AW94,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2" t="s">
        <v>46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ROUND(BB94,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2" t="s">
        <v>47</v>
      </c>
      <c r="G32" s="47"/>
      <c r="H32" s="47"/>
      <c r="I32" s="47"/>
      <c r="J32" s="47"/>
      <c r="K32" s="47"/>
      <c r="L32" s="48">
        <v>0.14999999999999999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ROUND(BC94,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2" t="s">
        <v>48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51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1"/>
    </row>
    <row r="35" s="2" customFormat="1" ht="25.92" customHeight="1">
      <c r="A35" s="38"/>
      <c r="B35" s="39"/>
      <c r="C35" s="52"/>
      <c r="D35" s="53" t="s">
        <v>49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50</v>
      </c>
      <c r="U35" s="54"/>
      <c r="V35" s="54"/>
      <c r="W35" s="54"/>
      <c r="X35" s="56" t="s">
        <v>51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14.4" customHeight="1">
      <c r="A37" s="38"/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4"/>
      <c r="BE37" s="38"/>
    </row>
    <row r="38" s="1" customFormat="1" ht="14.4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="1" customFormat="1" ht="14.4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="1" customFormat="1" ht="14.4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="1" customFormat="1" ht="14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="1" customFormat="1" ht="14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="1" customFormat="1" ht="14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="1" customFormat="1" ht="14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="1" customFormat="1" ht="14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="1" customFormat="1" ht="14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="1" customFormat="1" ht="14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="1" customFormat="1" ht="14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="2" customFormat="1" ht="14.4" customHeight="1">
      <c r="B49" s="59"/>
      <c r="C49" s="60"/>
      <c r="D49" s="61" t="s">
        <v>52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1" t="s">
        <v>53</v>
      </c>
      <c r="AI49" s="62"/>
      <c r="AJ49" s="62"/>
      <c r="AK49" s="62"/>
      <c r="AL49" s="62"/>
      <c r="AM49" s="62"/>
      <c r="AN49" s="62"/>
      <c r="AO49" s="62"/>
      <c r="AP49" s="60"/>
      <c r="AQ49" s="60"/>
      <c r="AR49" s="63"/>
    </row>
    <row r="50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="2" customFormat="1">
      <c r="A60" s="38"/>
      <c r="B60" s="39"/>
      <c r="C60" s="40"/>
      <c r="D60" s="64" t="s">
        <v>54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64" t="s">
        <v>55</v>
      </c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64" t="s">
        <v>54</v>
      </c>
      <c r="AI60" s="42"/>
      <c r="AJ60" s="42"/>
      <c r="AK60" s="42"/>
      <c r="AL60" s="42"/>
      <c r="AM60" s="64" t="s">
        <v>55</v>
      </c>
      <c r="AN60" s="42"/>
      <c r="AO60" s="42"/>
      <c r="AP60" s="40"/>
      <c r="AQ60" s="40"/>
      <c r="AR60" s="44"/>
      <c r="BE60" s="38"/>
    </row>
    <row r="61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="2" customFormat="1">
      <c r="A64" s="38"/>
      <c r="B64" s="39"/>
      <c r="C64" s="40"/>
      <c r="D64" s="61" t="s">
        <v>56</v>
      </c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1" t="s">
        <v>57</v>
      </c>
      <c r="AI64" s="65"/>
      <c r="AJ64" s="65"/>
      <c r="AK64" s="65"/>
      <c r="AL64" s="65"/>
      <c r="AM64" s="65"/>
      <c r="AN64" s="65"/>
      <c r="AO64" s="65"/>
      <c r="AP64" s="40"/>
      <c r="AQ64" s="40"/>
      <c r="AR64" s="44"/>
      <c r="BE64" s="38"/>
    </row>
    <row r="6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="2" customFormat="1">
      <c r="A75" s="38"/>
      <c r="B75" s="39"/>
      <c r="C75" s="40"/>
      <c r="D75" s="64" t="s">
        <v>54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64" t="s">
        <v>55</v>
      </c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64" t="s">
        <v>54</v>
      </c>
      <c r="AI75" s="42"/>
      <c r="AJ75" s="42"/>
      <c r="AK75" s="42"/>
      <c r="AL75" s="42"/>
      <c r="AM75" s="64" t="s">
        <v>55</v>
      </c>
      <c r="AN75" s="42"/>
      <c r="AO75" s="42"/>
      <c r="AP75" s="40"/>
      <c r="AQ75" s="40"/>
      <c r="AR75" s="44"/>
      <c r="BE75" s="38"/>
    </row>
    <row r="76" s="2" customFormat="1">
      <c r="A76" s="38"/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4"/>
      <c r="BE76" s="38"/>
    </row>
    <row r="77" s="2" customFormat="1" ht="6.96" customHeight="1">
      <c r="A77" s="38"/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44"/>
      <c r="BE77" s="38"/>
    </row>
    <row r="81" s="2" customFormat="1" ht="6.96" customHeight="1">
      <c r="A81" s="38"/>
      <c r="B81" s="68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44"/>
      <c r="BE81" s="38"/>
    </row>
    <row r="82" s="2" customFormat="1" ht="24.96" customHeight="1">
      <c r="A82" s="38"/>
      <c r="B82" s="39"/>
      <c r="C82" s="23" t="s">
        <v>58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4"/>
      <c r="B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4"/>
      <c r="BE83" s="38"/>
    </row>
    <row r="84" s="4" customFormat="1" ht="12" customHeight="1">
      <c r="A84" s="4"/>
      <c r="B84" s="70"/>
      <c r="C84" s="32" t="s">
        <v>13</v>
      </c>
      <c r="D84" s="71"/>
      <c r="E84" s="71"/>
      <c r="F84" s="71"/>
      <c r="G84" s="71"/>
      <c r="H84" s="71"/>
      <c r="I84" s="71"/>
      <c r="J84" s="71"/>
      <c r="K84" s="71"/>
      <c r="L84" s="71" t="str">
        <f>K5</f>
        <v>2108</v>
      </c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2"/>
      <c r="BE84" s="4"/>
    </row>
    <row r="85" s="5" customFormat="1" ht="36.96" customHeight="1">
      <c r="A85" s="5"/>
      <c r="B85" s="73"/>
      <c r="C85" s="74" t="s">
        <v>16</v>
      </c>
      <c r="D85" s="75"/>
      <c r="E85" s="75"/>
      <c r="F85" s="75"/>
      <c r="G85" s="75"/>
      <c r="H85" s="75"/>
      <c r="I85" s="75"/>
      <c r="J85" s="75"/>
      <c r="K85" s="75"/>
      <c r="L85" s="76" t="str">
        <f>K6</f>
        <v>Parkoviště na pozemcích p.č. 673/2 a 674, k.ú. Žilina u Nového Jičína (u kostela)</v>
      </c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7"/>
      <c r="BE85" s="5"/>
    </row>
    <row r="86" s="2" customFormat="1" ht="6.96" customHeight="1">
      <c r="A86" s="38"/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4"/>
      <c r="BE86" s="38"/>
    </row>
    <row r="87" s="2" customFormat="1" ht="12" customHeight="1">
      <c r="A87" s="38"/>
      <c r="B87" s="39"/>
      <c r="C87" s="32" t="s">
        <v>20</v>
      </c>
      <c r="D87" s="40"/>
      <c r="E87" s="40"/>
      <c r="F87" s="40"/>
      <c r="G87" s="40"/>
      <c r="H87" s="40"/>
      <c r="I87" s="40"/>
      <c r="J87" s="40"/>
      <c r="K87" s="40"/>
      <c r="L87" s="78" t="str">
        <f>IF(K8="","",K8)</f>
        <v>Žilina u Nového Jičína</v>
      </c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32" t="s">
        <v>22</v>
      </c>
      <c r="AJ87" s="40"/>
      <c r="AK87" s="40"/>
      <c r="AL87" s="40"/>
      <c r="AM87" s="79" t="str">
        <f>IF(AN8= "","",AN8)</f>
        <v>4. 10. 2023</v>
      </c>
      <c r="AN87" s="79"/>
      <c r="AO87" s="40"/>
      <c r="AP87" s="40"/>
      <c r="AQ87" s="40"/>
      <c r="AR87" s="44"/>
      <c r="B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4"/>
      <c r="BE88" s="38"/>
    </row>
    <row r="89" s="2" customFormat="1" ht="15.15" customHeight="1">
      <c r="A89" s="38"/>
      <c r="B89" s="39"/>
      <c r="C89" s="32" t="s">
        <v>24</v>
      </c>
      <c r="D89" s="40"/>
      <c r="E89" s="40"/>
      <c r="F89" s="40"/>
      <c r="G89" s="40"/>
      <c r="H89" s="40"/>
      <c r="I89" s="40"/>
      <c r="J89" s="40"/>
      <c r="K89" s="40"/>
      <c r="L89" s="71" t="str">
        <f>IF(E11= "","",E11)</f>
        <v>Město Nový Jičín</v>
      </c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32" t="s">
        <v>32</v>
      </c>
      <c r="AJ89" s="40"/>
      <c r="AK89" s="40"/>
      <c r="AL89" s="40"/>
      <c r="AM89" s="80" t="str">
        <f>IF(E17="","",E17)</f>
        <v>Ing. Miroslav Knápek</v>
      </c>
      <c r="AN89" s="71"/>
      <c r="AO89" s="71"/>
      <c r="AP89" s="71"/>
      <c r="AQ89" s="40"/>
      <c r="AR89" s="44"/>
      <c r="AS89" s="81" t="s">
        <v>59</v>
      </c>
      <c r="AT89" s="82"/>
      <c r="AU89" s="83"/>
      <c r="AV89" s="83"/>
      <c r="AW89" s="83"/>
      <c r="AX89" s="83"/>
      <c r="AY89" s="83"/>
      <c r="AZ89" s="83"/>
      <c r="BA89" s="83"/>
      <c r="BB89" s="83"/>
      <c r="BC89" s="83"/>
      <c r="BD89" s="84"/>
      <c r="BE89" s="38"/>
    </row>
    <row r="90" s="2" customFormat="1" ht="15.15" customHeight="1">
      <c r="A90" s="38"/>
      <c r="B90" s="39"/>
      <c r="C90" s="32" t="s">
        <v>30</v>
      </c>
      <c r="D90" s="40"/>
      <c r="E90" s="40"/>
      <c r="F90" s="40"/>
      <c r="G90" s="40"/>
      <c r="H90" s="40"/>
      <c r="I90" s="40"/>
      <c r="J90" s="40"/>
      <c r="K90" s="40"/>
      <c r="L90" s="71" t="str">
        <f>IF(E14= "Vyplň údaj","",E14)</f>
        <v/>
      </c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32" t="s">
        <v>36</v>
      </c>
      <c r="AJ90" s="40"/>
      <c r="AK90" s="40"/>
      <c r="AL90" s="40"/>
      <c r="AM90" s="80" t="str">
        <f>IF(E20="","",E20)</f>
        <v xml:space="preserve"> </v>
      </c>
      <c r="AN90" s="71"/>
      <c r="AO90" s="71"/>
      <c r="AP90" s="71"/>
      <c r="AQ90" s="40"/>
      <c r="AR90" s="44"/>
      <c r="AS90" s="85"/>
      <c r="AT90" s="86"/>
      <c r="AU90" s="87"/>
      <c r="AV90" s="87"/>
      <c r="AW90" s="87"/>
      <c r="AX90" s="87"/>
      <c r="AY90" s="87"/>
      <c r="AZ90" s="87"/>
      <c r="BA90" s="87"/>
      <c r="BB90" s="87"/>
      <c r="BC90" s="87"/>
      <c r="BD90" s="88"/>
      <c r="BE90" s="38"/>
    </row>
    <row r="91" s="2" customFormat="1" ht="10.8" customHeight="1">
      <c r="A91" s="38"/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4"/>
      <c r="AS91" s="89"/>
      <c r="AT91" s="90"/>
      <c r="AU91" s="91"/>
      <c r="AV91" s="91"/>
      <c r="AW91" s="91"/>
      <c r="AX91" s="91"/>
      <c r="AY91" s="91"/>
      <c r="AZ91" s="91"/>
      <c r="BA91" s="91"/>
      <c r="BB91" s="91"/>
      <c r="BC91" s="91"/>
      <c r="BD91" s="92"/>
      <c r="BE91" s="38"/>
    </row>
    <row r="92" s="2" customFormat="1" ht="29.28" customHeight="1">
      <c r="A92" s="38"/>
      <c r="B92" s="39"/>
      <c r="C92" s="93" t="s">
        <v>60</v>
      </c>
      <c r="D92" s="94"/>
      <c r="E92" s="94"/>
      <c r="F92" s="94"/>
      <c r="G92" s="94"/>
      <c r="H92" s="95"/>
      <c r="I92" s="96" t="s">
        <v>61</v>
      </c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7" t="s">
        <v>62</v>
      </c>
      <c r="AH92" s="94"/>
      <c r="AI92" s="94"/>
      <c r="AJ92" s="94"/>
      <c r="AK92" s="94"/>
      <c r="AL92" s="94"/>
      <c r="AM92" s="94"/>
      <c r="AN92" s="96" t="s">
        <v>63</v>
      </c>
      <c r="AO92" s="94"/>
      <c r="AP92" s="98"/>
      <c r="AQ92" s="99" t="s">
        <v>64</v>
      </c>
      <c r="AR92" s="44"/>
      <c r="AS92" s="100" t="s">
        <v>65</v>
      </c>
      <c r="AT92" s="101" t="s">
        <v>66</v>
      </c>
      <c r="AU92" s="101" t="s">
        <v>67</v>
      </c>
      <c r="AV92" s="101" t="s">
        <v>68</v>
      </c>
      <c r="AW92" s="101" t="s">
        <v>69</v>
      </c>
      <c r="AX92" s="101" t="s">
        <v>70</v>
      </c>
      <c r="AY92" s="101" t="s">
        <v>71</v>
      </c>
      <c r="AZ92" s="101" t="s">
        <v>72</v>
      </c>
      <c r="BA92" s="101" t="s">
        <v>73</v>
      </c>
      <c r="BB92" s="101" t="s">
        <v>74</v>
      </c>
      <c r="BC92" s="101" t="s">
        <v>75</v>
      </c>
      <c r="BD92" s="102" t="s">
        <v>76</v>
      </c>
      <c r="BE92" s="38"/>
    </row>
    <row r="93" s="2" customFormat="1" ht="10.8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4"/>
      <c r="AS93" s="103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5"/>
      <c r="BE93" s="38"/>
    </row>
    <row r="94" s="6" customFormat="1" ht="32.4" customHeight="1">
      <c r="A94" s="6"/>
      <c r="B94" s="106"/>
      <c r="C94" s="107" t="s">
        <v>77</v>
      </c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9">
        <f>ROUND(AG95+AG96,2)</f>
        <v>0</v>
      </c>
      <c r="AH94" s="109"/>
      <c r="AI94" s="109"/>
      <c r="AJ94" s="109"/>
      <c r="AK94" s="109"/>
      <c r="AL94" s="109"/>
      <c r="AM94" s="109"/>
      <c r="AN94" s="110">
        <f>SUM(AG94,AT94)</f>
        <v>0</v>
      </c>
      <c r="AO94" s="110"/>
      <c r="AP94" s="110"/>
      <c r="AQ94" s="111" t="s">
        <v>1</v>
      </c>
      <c r="AR94" s="112"/>
      <c r="AS94" s="113">
        <f>ROUND(AS95+AS96,2)</f>
        <v>0</v>
      </c>
      <c r="AT94" s="114">
        <f>ROUND(SUM(AV94:AW94),2)</f>
        <v>0</v>
      </c>
      <c r="AU94" s="115">
        <f>ROUND(AU95+AU96,5)</f>
        <v>0</v>
      </c>
      <c r="AV94" s="114">
        <f>ROUND(AZ94*L29,2)</f>
        <v>0</v>
      </c>
      <c r="AW94" s="114">
        <f>ROUND(BA94*L30,2)</f>
        <v>0</v>
      </c>
      <c r="AX94" s="114">
        <f>ROUND(BB94*L29,2)</f>
        <v>0</v>
      </c>
      <c r="AY94" s="114">
        <f>ROUND(BC94*L30,2)</f>
        <v>0</v>
      </c>
      <c r="AZ94" s="114">
        <f>ROUND(AZ95+AZ96,2)</f>
        <v>0</v>
      </c>
      <c r="BA94" s="114">
        <f>ROUND(BA95+BA96,2)</f>
        <v>0</v>
      </c>
      <c r="BB94" s="114">
        <f>ROUND(BB95+BB96,2)</f>
        <v>0</v>
      </c>
      <c r="BC94" s="114">
        <f>ROUND(BC95+BC96,2)</f>
        <v>0</v>
      </c>
      <c r="BD94" s="116">
        <f>ROUND(BD95+BD96,2)</f>
        <v>0</v>
      </c>
      <c r="BE94" s="6"/>
      <c r="BS94" s="117" t="s">
        <v>78</v>
      </c>
      <c r="BT94" s="117" t="s">
        <v>79</v>
      </c>
      <c r="BU94" s="118" t="s">
        <v>80</v>
      </c>
      <c r="BV94" s="117" t="s">
        <v>81</v>
      </c>
      <c r="BW94" s="117" t="s">
        <v>5</v>
      </c>
      <c r="BX94" s="117" t="s">
        <v>82</v>
      </c>
      <c r="CL94" s="117" t="s">
        <v>1</v>
      </c>
    </row>
    <row r="95" s="7" customFormat="1" ht="16.5" customHeight="1">
      <c r="A95" s="119" t="s">
        <v>83</v>
      </c>
      <c r="B95" s="120"/>
      <c r="C95" s="121"/>
      <c r="D95" s="122" t="s">
        <v>79</v>
      </c>
      <c r="E95" s="122"/>
      <c r="F95" s="122"/>
      <c r="G95" s="122"/>
      <c r="H95" s="122"/>
      <c r="I95" s="123"/>
      <c r="J95" s="122" t="s">
        <v>84</v>
      </c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4">
        <f>'0 - Ostatní a vedlejší ná...'!J30</f>
        <v>0</v>
      </c>
      <c r="AH95" s="123"/>
      <c r="AI95" s="123"/>
      <c r="AJ95" s="123"/>
      <c r="AK95" s="123"/>
      <c r="AL95" s="123"/>
      <c r="AM95" s="123"/>
      <c r="AN95" s="124">
        <f>SUM(AG95,AT95)</f>
        <v>0</v>
      </c>
      <c r="AO95" s="123"/>
      <c r="AP95" s="123"/>
      <c r="AQ95" s="125" t="s">
        <v>85</v>
      </c>
      <c r="AR95" s="126"/>
      <c r="AS95" s="127">
        <v>0</v>
      </c>
      <c r="AT95" s="128">
        <f>ROUND(SUM(AV95:AW95),2)</f>
        <v>0</v>
      </c>
      <c r="AU95" s="129">
        <f>'0 - Ostatní a vedlejší ná...'!P118</f>
        <v>0</v>
      </c>
      <c r="AV95" s="128">
        <f>'0 - Ostatní a vedlejší ná...'!J33</f>
        <v>0</v>
      </c>
      <c r="AW95" s="128">
        <f>'0 - Ostatní a vedlejší ná...'!J34</f>
        <v>0</v>
      </c>
      <c r="AX95" s="128">
        <f>'0 - Ostatní a vedlejší ná...'!J35</f>
        <v>0</v>
      </c>
      <c r="AY95" s="128">
        <f>'0 - Ostatní a vedlejší ná...'!J36</f>
        <v>0</v>
      </c>
      <c r="AZ95" s="128">
        <f>'0 - Ostatní a vedlejší ná...'!F33</f>
        <v>0</v>
      </c>
      <c r="BA95" s="128">
        <f>'0 - Ostatní a vedlejší ná...'!F34</f>
        <v>0</v>
      </c>
      <c r="BB95" s="128">
        <f>'0 - Ostatní a vedlejší ná...'!F35</f>
        <v>0</v>
      </c>
      <c r="BC95" s="128">
        <f>'0 - Ostatní a vedlejší ná...'!F36</f>
        <v>0</v>
      </c>
      <c r="BD95" s="130">
        <f>'0 - Ostatní a vedlejší ná...'!F37</f>
        <v>0</v>
      </c>
      <c r="BE95" s="7"/>
      <c r="BT95" s="131" t="s">
        <v>86</v>
      </c>
      <c r="BV95" s="131" t="s">
        <v>81</v>
      </c>
      <c r="BW95" s="131" t="s">
        <v>87</v>
      </c>
      <c r="BX95" s="131" t="s">
        <v>5</v>
      </c>
      <c r="CL95" s="131" t="s">
        <v>1</v>
      </c>
      <c r="CM95" s="131" t="s">
        <v>88</v>
      </c>
    </row>
    <row r="96" s="7" customFormat="1" ht="16.5" customHeight="1">
      <c r="A96" s="7"/>
      <c r="B96" s="120"/>
      <c r="C96" s="121"/>
      <c r="D96" s="122" t="s">
        <v>86</v>
      </c>
      <c r="E96" s="122"/>
      <c r="F96" s="122"/>
      <c r="G96" s="122"/>
      <c r="H96" s="122"/>
      <c r="I96" s="123"/>
      <c r="J96" s="122" t="s">
        <v>89</v>
      </c>
      <c r="K96" s="122"/>
      <c r="L96" s="122"/>
      <c r="M96" s="122"/>
      <c r="N96" s="122"/>
      <c r="O96" s="122"/>
      <c r="P96" s="122"/>
      <c r="Q96" s="122"/>
      <c r="R96" s="122"/>
      <c r="S96" s="122"/>
      <c r="T96" s="122"/>
      <c r="U96" s="122"/>
      <c r="V96" s="122"/>
      <c r="W96" s="122"/>
      <c r="X96" s="122"/>
      <c r="Y96" s="122"/>
      <c r="Z96" s="122"/>
      <c r="AA96" s="122"/>
      <c r="AB96" s="122"/>
      <c r="AC96" s="122"/>
      <c r="AD96" s="122"/>
      <c r="AE96" s="122"/>
      <c r="AF96" s="122"/>
      <c r="AG96" s="132">
        <f>ROUND(SUM(AG97:AG98),2)</f>
        <v>0</v>
      </c>
      <c r="AH96" s="123"/>
      <c r="AI96" s="123"/>
      <c r="AJ96" s="123"/>
      <c r="AK96" s="123"/>
      <c r="AL96" s="123"/>
      <c r="AM96" s="123"/>
      <c r="AN96" s="124">
        <f>SUM(AG96,AT96)</f>
        <v>0</v>
      </c>
      <c r="AO96" s="123"/>
      <c r="AP96" s="123"/>
      <c r="AQ96" s="125" t="s">
        <v>85</v>
      </c>
      <c r="AR96" s="126"/>
      <c r="AS96" s="127">
        <f>ROUND(SUM(AS97:AS98),2)</f>
        <v>0</v>
      </c>
      <c r="AT96" s="128">
        <f>ROUND(SUM(AV96:AW96),2)</f>
        <v>0</v>
      </c>
      <c r="AU96" s="129">
        <f>ROUND(SUM(AU97:AU98),5)</f>
        <v>0</v>
      </c>
      <c r="AV96" s="128">
        <f>ROUND(AZ96*L29,2)</f>
        <v>0</v>
      </c>
      <c r="AW96" s="128">
        <f>ROUND(BA96*L30,2)</f>
        <v>0</v>
      </c>
      <c r="AX96" s="128">
        <f>ROUND(BB96*L29,2)</f>
        <v>0</v>
      </c>
      <c r="AY96" s="128">
        <f>ROUND(BC96*L30,2)</f>
        <v>0</v>
      </c>
      <c r="AZ96" s="128">
        <f>ROUND(SUM(AZ97:AZ98),2)</f>
        <v>0</v>
      </c>
      <c r="BA96" s="128">
        <f>ROUND(SUM(BA97:BA98),2)</f>
        <v>0</v>
      </c>
      <c r="BB96" s="128">
        <f>ROUND(SUM(BB97:BB98),2)</f>
        <v>0</v>
      </c>
      <c r="BC96" s="128">
        <f>ROUND(SUM(BC97:BC98),2)</f>
        <v>0</v>
      </c>
      <c r="BD96" s="130">
        <f>ROUND(SUM(BD97:BD98),2)</f>
        <v>0</v>
      </c>
      <c r="BE96" s="7"/>
      <c r="BS96" s="131" t="s">
        <v>78</v>
      </c>
      <c r="BT96" s="131" t="s">
        <v>86</v>
      </c>
      <c r="BU96" s="131" t="s">
        <v>80</v>
      </c>
      <c r="BV96" s="131" t="s">
        <v>81</v>
      </c>
      <c r="BW96" s="131" t="s">
        <v>90</v>
      </c>
      <c r="BX96" s="131" t="s">
        <v>5</v>
      </c>
      <c r="CL96" s="131" t="s">
        <v>1</v>
      </c>
      <c r="CM96" s="131" t="s">
        <v>88</v>
      </c>
    </row>
    <row r="97" s="4" customFormat="1" ht="16.5" customHeight="1">
      <c r="A97" s="119" t="s">
        <v>83</v>
      </c>
      <c r="B97" s="70"/>
      <c r="C97" s="133"/>
      <c r="D97" s="133"/>
      <c r="E97" s="134" t="s">
        <v>91</v>
      </c>
      <c r="F97" s="134"/>
      <c r="G97" s="134"/>
      <c r="H97" s="134"/>
      <c r="I97" s="134"/>
      <c r="J97" s="133"/>
      <c r="K97" s="134" t="s">
        <v>92</v>
      </c>
      <c r="L97" s="134"/>
      <c r="M97" s="134"/>
      <c r="N97" s="134"/>
      <c r="O97" s="134"/>
      <c r="P97" s="134"/>
      <c r="Q97" s="134"/>
      <c r="R97" s="134"/>
      <c r="S97" s="134"/>
      <c r="T97" s="134"/>
      <c r="U97" s="134"/>
      <c r="V97" s="134"/>
      <c r="W97" s="134"/>
      <c r="X97" s="134"/>
      <c r="Y97" s="134"/>
      <c r="Z97" s="134"/>
      <c r="AA97" s="134"/>
      <c r="AB97" s="134"/>
      <c r="AC97" s="134"/>
      <c r="AD97" s="134"/>
      <c r="AE97" s="134"/>
      <c r="AF97" s="134"/>
      <c r="AG97" s="135">
        <f>'1.1 - Parkoviště'!J32</f>
        <v>0</v>
      </c>
      <c r="AH97" s="133"/>
      <c r="AI97" s="133"/>
      <c r="AJ97" s="133"/>
      <c r="AK97" s="133"/>
      <c r="AL97" s="133"/>
      <c r="AM97" s="133"/>
      <c r="AN97" s="135">
        <f>SUM(AG97,AT97)</f>
        <v>0</v>
      </c>
      <c r="AO97" s="133"/>
      <c r="AP97" s="133"/>
      <c r="AQ97" s="136" t="s">
        <v>93</v>
      </c>
      <c r="AR97" s="72"/>
      <c r="AS97" s="137">
        <v>0</v>
      </c>
      <c r="AT97" s="138">
        <f>ROUND(SUM(AV97:AW97),2)</f>
        <v>0</v>
      </c>
      <c r="AU97" s="139">
        <f>'1.1 - Parkoviště'!P128</f>
        <v>0</v>
      </c>
      <c r="AV97" s="138">
        <f>'1.1 - Parkoviště'!J35</f>
        <v>0</v>
      </c>
      <c r="AW97" s="138">
        <f>'1.1 - Parkoviště'!J36</f>
        <v>0</v>
      </c>
      <c r="AX97" s="138">
        <f>'1.1 - Parkoviště'!J37</f>
        <v>0</v>
      </c>
      <c r="AY97" s="138">
        <f>'1.1 - Parkoviště'!J38</f>
        <v>0</v>
      </c>
      <c r="AZ97" s="138">
        <f>'1.1 - Parkoviště'!F35</f>
        <v>0</v>
      </c>
      <c r="BA97" s="138">
        <f>'1.1 - Parkoviště'!F36</f>
        <v>0</v>
      </c>
      <c r="BB97" s="138">
        <f>'1.1 - Parkoviště'!F37</f>
        <v>0</v>
      </c>
      <c r="BC97" s="138">
        <f>'1.1 - Parkoviště'!F38</f>
        <v>0</v>
      </c>
      <c r="BD97" s="140">
        <f>'1.1 - Parkoviště'!F39</f>
        <v>0</v>
      </c>
      <c r="BE97" s="4"/>
      <c r="BT97" s="141" t="s">
        <v>88</v>
      </c>
      <c r="BV97" s="141" t="s">
        <v>81</v>
      </c>
      <c r="BW97" s="141" t="s">
        <v>94</v>
      </c>
      <c r="BX97" s="141" t="s">
        <v>90</v>
      </c>
      <c r="CL97" s="141" t="s">
        <v>1</v>
      </c>
    </row>
    <row r="98" s="4" customFormat="1" ht="23.25" customHeight="1">
      <c r="A98" s="119" t="s">
        <v>83</v>
      </c>
      <c r="B98" s="70"/>
      <c r="C98" s="133"/>
      <c r="D98" s="133"/>
      <c r="E98" s="134" t="s">
        <v>95</v>
      </c>
      <c r="F98" s="134"/>
      <c r="G98" s="134"/>
      <c r="H98" s="134"/>
      <c r="I98" s="134"/>
      <c r="J98" s="133"/>
      <c r="K98" s="134" t="s">
        <v>96</v>
      </c>
      <c r="L98" s="134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  <c r="AA98" s="134"/>
      <c r="AB98" s="134"/>
      <c r="AC98" s="134"/>
      <c r="AD98" s="134"/>
      <c r="AE98" s="134"/>
      <c r="AF98" s="134"/>
      <c r="AG98" s="135">
        <f>'1.2 - Případná výměna pod...'!J32</f>
        <v>0</v>
      </c>
      <c r="AH98" s="133"/>
      <c r="AI98" s="133"/>
      <c r="AJ98" s="133"/>
      <c r="AK98" s="133"/>
      <c r="AL98" s="133"/>
      <c r="AM98" s="133"/>
      <c r="AN98" s="135">
        <f>SUM(AG98,AT98)</f>
        <v>0</v>
      </c>
      <c r="AO98" s="133"/>
      <c r="AP98" s="133"/>
      <c r="AQ98" s="136" t="s">
        <v>93</v>
      </c>
      <c r="AR98" s="72"/>
      <c r="AS98" s="142">
        <v>0</v>
      </c>
      <c r="AT98" s="143">
        <f>ROUND(SUM(AV98:AW98),2)</f>
        <v>0</v>
      </c>
      <c r="AU98" s="144">
        <f>'1.2 - Případná výměna pod...'!P125</f>
        <v>0</v>
      </c>
      <c r="AV98" s="143">
        <f>'1.2 - Případná výměna pod...'!J35</f>
        <v>0</v>
      </c>
      <c r="AW98" s="143">
        <f>'1.2 - Případná výměna pod...'!J36</f>
        <v>0</v>
      </c>
      <c r="AX98" s="143">
        <f>'1.2 - Případná výměna pod...'!J37</f>
        <v>0</v>
      </c>
      <c r="AY98" s="143">
        <f>'1.2 - Případná výměna pod...'!J38</f>
        <v>0</v>
      </c>
      <c r="AZ98" s="143">
        <f>'1.2 - Případná výměna pod...'!F35</f>
        <v>0</v>
      </c>
      <c r="BA98" s="143">
        <f>'1.2 - Případná výměna pod...'!F36</f>
        <v>0</v>
      </c>
      <c r="BB98" s="143">
        <f>'1.2 - Případná výměna pod...'!F37</f>
        <v>0</v>
      </c>
      <c r="BC98" s="143">
        <f>'1.2 - Případná výměna pod...'!F38</f>
        <v>0</v>
      </c>
      <c r="BD98" s="145">
        <f>'1.2 - Případná výměna pod...'!F39</f>
        <v>0</v>
      </c>
      <c r="BE98" s="4"/>
      <c r="BT98" s="141" t="s">
        <v>88</v>
      </c>
      <c r="BV98" s="141" t="s">
        <v>81</v>
      </c>
      <c r="BW98" s="141" t="s">
        <v>97</v>
      </c>
      <c r="BX98" s="141" t="s">
        <v>90</v>
      </c>
      <c r="CL98" s="141" t="s">
        <v>1</v>
      </c>
    </row>
    <row r="99" s="2" customFormat="1" ht="30" customHeight="1">
      <c r="A99" s="38"/>
      <c r="B99" s="39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F99" s="40"/>
      <c r="AG99" s="40"/>
      <c r="AH99" s="40"/>
      <c r="AI99" s="40"/>
      <c r="AJ99" s="40"/>
      <c r="AK99" s="40"/>
      <c r="AL99" s="40"/>
      <c r="AM99" s="40"/>
      <c r="AN99" s="40"/>
      <c r="AO99" s="40"/>
      <c r="AP99" s="40"/>
      <c r="AQ99" s="40"/>
      <c r="AR99" s="44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</row>
    <row r="100" s="2" customFormat="1" ht="6.96" customHeight="1">
      <c r="A100" s="38"/>
      <c r="B100" s="66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67"/>
      <c r="AF100" s="67"/>
      <c r="AG100" s="67"/>
      <c r="AH100" s="67"/>
      <c r="AI100" s="67"/>
      <c r="AJ100" s="67"/>
      <c r="AK100" s="67"/>
      <c r="AL100" s="67"/>
      <c r="AM100" s="67"/>
      <c r="AN100" s="67"/>
      <c r="AO100" s="67"/>
      <c r="AP100" s="67"/>
      <c r="AQ100" s="67"/>
      <c r="AR100" s="44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</row>
  </sheetData>
  <sheetProtection sheet="1" formatColumns="0" formatRows="0" objects="1" scenarios="1" spinCount="100000" saltValue="0wZkzK+xuALh8zq0Xfk7+ZzAARQBFq9w5uSKIIt1IM5xN4IRKuEMWuV3yfbT68bTNf1ATCdVmwx+2iBq1SN6iw==" hashValue="l034YJm4H4Kk9jOdoUocxqnh2sCSxP1Lq7w8cV2XucDTIVyw2qKPpQkFERy52foXYytB6mPkuWppHQeAPe7xGw==" algorithmName="SHA-512" password="CC35"/>
  <mergeCells count="54">
    <mergeCell ref="L85:AO85"/>
    <mergeCell ref="AM87:AN87"/>
    <mergeCell ref="AM89:AP89"/>
    <mergeCell ref="AS89:AT91"/>
    <mergeCell ref="AM90:AP90"/>
    <mergeCell ref="C92:G92"/>
    <mergeCell ref="AG92:AM92"/>
    <mergeCell ref="AN92:AP92"/>
    <mergeCell ref="I92:AF92"/>
    <mergeCell ref="AN95:AP95"/>
    <mergeCell ref="D95:H95"/>
    <mergeCell ref="J95:AF95"/>
    <mergeCell ref="AG95:AM95"/>
    <mergeCell ref="D96:H96"/>
    <mergeCell ref="J96:AF96"/>
    <mergeCell ref="AN96:AP96"/>
    <mergeCell ref="AG96:AM96"/>
    <mergeCell ref="K97:AF97"/>
    <mergeCell ref="AN97:AP97"/>
    <mergeCell ref="E97:I97"/>
    <mergeCell ref="AG97:AM97"/>
    <mergeCell ref="AG98:AM98"/>
    <mergeCell ref="AN98:AP98"/>
    <mergeCell ref="E98:I98"/>
    <mergeCell ref="K98:AF98"/>
    <mergeCell ref="AG94:AM94"/>
    <mergeCell ref="AN94:AP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W29:AE29"/>
    <mergeCell ref="L29:P29"/>
    <mergeCell ref="W30:AE30"/>
    <mergeCell ref="AK30:AO30"/>
    <mergeCell ref="L30:P30"/>
    <mergeCell ref="W31:AE31"/>
    <mergeCell ref="L31:P31"/>
    <mergeCell ref="AK31:AO31"/>
    <mergeCell ref="L32:P32"/>
    <mergeCell ref="W32:AE32"/>
    <mergeCell ref="AK32:AO32"/>
    <mergeCell ref="L33:P33"/>
    <mergeCell ref="W33:AE33"/>
    <mergeCell ref="AK33:AO33"/>
    <mergeCell ref="AK35:AO35"/>
    <mergeCell ref="X35:AB35"/>
    <mergeCell ref="AR2:BE2"/>
  </mergeCells>
  <hyperlinks>
    <hyperlink ref="A95" location="'0 - Ostatní a vedlejší ná...'!C2" display="/"/>
    <hyperlink ref="A97" location="'1.1 - Parkoviště'!C2" display="/"/>
    <hyperlink ref="A98" location="'1.2 - Případná výměna pod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87</v>
      </c>
    </row>
    <row r="3" s="1" customFormat="1" ht="6.96" customHeight="1">
      <c r="B3" s="146"/>
      <c r="C3" s="147"/>
      <c r="D3" s="147"/>
      <c r="E3" s="147"/>
      <c r="F3" s="147"/>
      <c r="G3" s="147"/>
      <c r="H3" s="147"/>
      <c r="I3" s="147"/>
      <c r="J3" s="147"/>
      <c r="K3" s="147"/>
      <c r="L3" s="20"/>
      <c r="AT3" s="17" t="s">
        <v>88</v>
      </c>
    </row>
    <row r="4" s="1" customFormat="1" ht="24.96" customHeight="1">
      <c r="B4" s="20"/>
      <c r="D4" s="148" t="s">
        <v>98</v>
      </c>
      <c r="L4" s="20"/>
      <c r="M4" s="14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50" t="s">
        <v>16</v>
      </c>
      <c r="L6" s="20"/>
    </row>
    <row r="7" s="1" customFormat="1" ht="26.25" customHeight="1">
      <c r="B7" s="20"/>
      <c r="E7" s="151" t="str">
        <f>'Rekapitulace stavby'!K6</f>
        <v>Parkoviště na pozemcích p.č. 673/2 a 674, k.ú. Žilina u Nového Jičína (u kostela)</v>
      </c>
      <c r="F7" s="150"/>
      <c r="G7" s="150"/>
      <c r="H7" s="150"/>
      <c r="L7" s="20"/>
    </row>
    <row r="8" s="2" customFormat="1" ht="12" customHeight="1">
      <c r="A8" s="38"/>
      <c r="B8" s="44"/>
      <c r="C8" s="38"/>
      <c r="D8" s="150" t="s">
        <v>99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52" t="s">
        <v>100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50" t="s">
        <v>18</v>
      </c>
      <c r="E11" s="38"/>
      <c r="F11" s="141" t="s">
        <v>1</v>
      </c>
      <c r="G11" s="38"/>
      <c r="H11" s="38"/>
      <c r="I11" s="150" t="s">
        <v>19</v>
      </c>
      <c r="J11" s="141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50" t="s">
        <v>20</v>
      </c>
      <c r="E12" s="38"/>
      <c r="F12" s="141" t="s">
        <v>21</v>
      </c>
      <c r="G12" s="38"/>
      <c r="H12" s="38"/>
      <c r="I12" s="150" t="s">
        <v>22</v>
      </c>
      <c r="J12" s="153" t="str">
        <f>'Rekapitulace stavby'!AN8</f>
        <v>4. 10. 2023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50" t="s">
        <v>24</v>
      </c>
      <c r="E14" s="38"/>
      <c r="F14" s="38"/>
      <c r="G14" s="38"/>
      <c r="H14" s="38"/>
      <c r="I14" s="150" t="s">
        <v>25</v>
      </c>
      <c r="J14" s="141" t="s">
        <v>26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1" t="s">
        <v>27</v>
      </c>
      <c r="F15" s="38"/>
      <c r="G15" s="38"/>
      <c r="H15" s="38"/>
      <c r="I15" s="150" t="s">
        <v>28</v>
      </c>
      <c r="J15" s="141" t="s">
        <v>29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50" t="s">
        <v>30</v>
      </c>
      <c r="E17" s="38"/>
      <c r="F17" s="38"/>
      <c r="G17" s="38"/>
      <c r="H17" s="38"/>
      <c r="I17" s="15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1"/>
      <c r="G18" s="141"/>
      <c r="H18" s="141"/>
      <c r="I18" s="150" t="s">
        <v>28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50" t="s">
        <v>32</v>
      </c>
      <c r="E20" s="38"/>
      <c r="F20" s="38"/>
      <c r="G20" s="38"/>
      <c r="H20" s="38"/>
      <c r="I20" s="150" t="s">
        <v>25</v>
      </c>
      <c r="J20" s="141" t="s">
        <v>33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1" t="s">
        <v>35</v>
      </c>
      <c r="F21" s="38"/>
      <c r="G21" s="38"/>
      <c r="H21" s="38"/>
      <c r="I21" s="150" t="s">
        <v>28</v>
      </c>
      <c r="J21" s="141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50" t="s">
        <v>36</v>
      </c>
      <c r="E23" s="38"/>
      <c r="F23" s="38"/>
      <c r="G23" s="38"/>
      <c r="H23" s="38"/>
      <c r="I23" s="150" t="s">
        <v>25</v>
      </c>
      <c r="J23" s="141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1" t="str">
        <f>IF('Rekapitulace stavby'!E20="","",'Rekapitulace stavby'!E20)</f>
        <v xml:space="preserve"> </v>
      </c>
      <c r="F24" s="38"/>
      <c r="G24" s="38"/>
      <c r="H24" s="38"/>
      <c r="I24" s="150" t="s">
        <v>28</v>
      </c>
      <c r="J24" s="141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50" t="s">
        <v>38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54"/>
      <c r="B27" s="155"/>
      <c r="C27" s="154"/>
      <c r="D27" s="154"/>
      <c r="E27" s="156" t="s">
        <v>1</v>
      </c>
      <c r="F27" s="156"/>
      <c r="G27" s="156"/>
      <c r="H27" s="156"/>
      <c r="I27" s="154"/>
      <c r="J27" s="154"/>
      <c r="K27" s="154"/>
      <c r="L27" s="157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58"/>
      <c r="E29" s="158"/>
      <c r="F29" s="158"/>
      <c r="G29" s="158"/>
      <c r="H29" s="158"/>
      <c r="I29" s="158"/>
      <c r="J29" s="158"/>
      <c r="K29" s="158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9" t="s">
        <v>39</v>
      </c>
      <c r="E30" s="38"/>
      <c r="F30" s="38"/>
      <c r="G30" s="38"/>
      <c r="H30" s="38"/>
      <c r="I30" s="38"/>
      <c r="J30" s="160">
        <f>ROUND(J118,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8"/>
      <c r="E31" s="158"/>
      <c r="F31" s="158"/>
      <c r="G31" s="158"/>
      <c r="H31" s="158"/>
      <c r="I31" s="158"/>
      <c r="J31" s="158"/>
      <c r="K31" s="158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61" t="s">
        <v>41</v>
      </c>
      <c r="G32" s="38"/>
      <c r="H32" s="38"/>
      <c r="I32" s="161" t="s">
        <v>40</v>
      </c>
      <c r="J32" s="161" t="s">
        <v>42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62" t="s">
        <v>43</v>
      </c>
      <c r="E33" s="150" t="s">
        <v>44</v>
      </c>
      <c r="F33" s="163">
        <f>ROUND((SUM(BE118:BE141)),  2)</f>
        <v>0</v>
      </c>
      <c r="G33" s="38"/>
      <c r="H33" s="38"/>
      <c r="I33" s="164">
        <v>0.20999999999999999</v>
      </c>
      <c r="J33" s="163">
        <f>ROUND(((SUM(BE118:BE141))*I33),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50" t="s">
        <v>45</v>
      </c>
      <c r="F34" s="163">
        <f>ROUND((SUM(BF118:BF141)),  2)</f>
        <v>0</v>
      </c>
      <c r="G34" s="38"/>
      <c r="H34" s="38"/>
      <c r="I34" s="164">
        <v>0.14999999999999999</v>
      </c>
      <c r="J34" s="163">
        <f>ROUND(((SUM(BF118:BF141))*I34),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50" t="s">
        <v>46</v>
      </c>
      <c r="F35" s="163">
        <f>ROUND((SUM(BG118:BG141)),  2)</f>
        <v>0</v>
      </c>
      <c r="G35" s="38"/>
      <c r="H35" s="38"/>
      <c r="I35" s="164">
        <v>0.20999999999999999</v>
      </c>
      <c r="J35" s="163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50" t="s">
        <v>47</v>
      </c>
      <c r="F36" s="163">
        <f>ROUND((SUM(BH118:BH141)),  2)</f>
        <v>0</v>
      </c>
      <c r="G36" s="38"/>
      <c r="H36" s="38"/>
      <c r="I36" s="164">
        <v>0.14999999999999999</v>
      </c>
      <c r="J36" s="163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50" t="s">
        <v>48</v>
      </c>
      <c r="F37" s="163">
        <f>ROUND((SUM(BI118:BI141)),  2)</f>
        <v>0</v>
      </c>
      <c r="G37" s="38"/>
      <c r="H37" s="38"/>
      <c r="I37" s="164">
        <v>0</v>
      </c>
      <c r="J37" s="163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65"/>
      <c r="D39" s="166" t="s">
        <v>49</v>
      </c>
      <c r="E39" s="167"/>
      <c r="F39" s="167"/>
      <c r="G39" s="168" t="s">
        <v>50</v>
      </c>
      <c r="H39" s="169" t="s">
        <v>51</v>
      </c>
      <c r="I39" s="167"/>
      <c r="J39" s="170">
        <f>SUM(J30:J37)</f>
        <v>0</v>
      </c>
      <c r="K39" s="171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72" t="s">
        <v>52</v>
      </c>
      <c r="E50" s="173"/>
      <c r="F50" s="173"/>
      <c r="G50" s="172" t="s">
        <v>53</v>
      </c>
      <c r="H50" s="173"/>
      <c r="I50" s="173"/>
      <c r="J50" s="173"/>
      <c r="K50" s="173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74" t="s">
        <v>54</v>
      </c>
      <c r="E61" s="175"/>
      <c r="F61" s="176" t="s">
        <v>55</v>
      </c>
      <c r="G61" s="174" t="s">
        <v>54</v>
      </c>
      <c r="H61" s="175"/>
      <c r="I61" s="175"/>
      <c r="J61" s="177" t="s">
        <v>55</v>
      </c>
      <c r="K61" s="175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72" t="s">
        <v>56</v>
      </c>
      <c r="E65" s="178"/>
      <c r="F65" s="178"/>
      <c r="G65" s="172" t="s">
        <v>57</v>
      </c>
      <c r="H65" s="178"/>
      <c r="I65" s="178"/>
      <c r="J65" s="178"/>
      <c r="K65" s="178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74" t="s">
        <v>54</v>
      </c>
      <c r="E76" s="175"/>
      <c r="F76" s="176" t="s">
        <v>55</v>
      </c>
      <c r="G76" s="174" t="s">
        <v>54</v>
      </c>
      <c r="H76" s="175"/>
      <c r="I76" s="175"/>
      <c r="J76" s="177" t="s">
        <v>55</v>
      </c>
      <c r="K76" s="175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9"/>
      <c r="C77" s="180"/>
      <c r="D77" s="180"/>
      <c r="E77" s="180"/>
      <c r="F77" s="180"/>
      <c r="G77" s="180"/>
      <c r="H77" s="180"/>
      <c r="I77" s="180"/>
      <c r="J77" s="180"/>
      <c r="K77" s="180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81"/>
      <c r="C81" s="182"/>
      <c r="D81" s="182"/>
      <c r="E81" s="182"/>
      <c r="F81" s="182"/>
      <c r="G81" s="182"/>
      <c r="H81" s="182"/>
      <c r="I81" s="182"/>
      <c r="J81" s="182"/>
      <c r="K81" s="182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101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26.25" customHeight="1">
      <c r="A85" s="38"/>
      <c r="B85" s="39"/>
      <c r="C85" s="40"/>
      <c r="D85" s="40"/>
      <c r="E85" s="183" t="str">
        <f>E7</f>
        <v>Parkoviště na pozemcích p.č. 673/2 a 674, k.ú. Žilina u Nového Jičína (u kostela)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99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0 - Ostatní a vedlejší náklady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Žilina u Nového Jičína</v>
      </c>
      <c r="G89" s="40"/>
      <c r="H89" s="40"/>
      <c r="I89" s="32" t="s">
        <v>22</v>
      </c>
      <c r="J89" s="79" t="str">
        <f>IF(J12="","",J12)</f>
        <v>4. 10. 2023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Město Nový Jičín</v>
      </c>
      <c r="G91" s="40"/>
      <c r="H91" s="40"/>
      <c r="I91" s="32" t="s">
        <v>32</v>
      </c>
      <c r="J91" s="36" t="str">
        <f>E21</f>
        <v>Ing. Miroslav Knápek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30</v>
      </c>
      <c r="D92" s="40"/>
      <c r="E92" s="40"/>
      <c r="F92" s="27" t="str">
        <f>IF(E18="","",E18)</f>
        <v>Vyplň údaj</v>
      </c>
      <c r="G92" s="40"/>
      <c r="H92" s="40"/>
      <c r="I92" s="32" t="s">
        <v>36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84" t="s">
        <v>102</v>
      </c>
      <c r="D94" s="185"/>
      <c r="E94" s="185"/>
      <c r="F94" s="185"/>
      <c r="G94" s="185"/>
      <c r="H94" s="185"/>
      <c r="I94" s="185"/>
      <c r="J94" s="186" t="s">
        <v>103</v>
      </c>
      <c r="K94" s="185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87" t="s">
        <v>104</v>
      </c>
      <c r="D96" s="40"/>
      <c r="E96" s="40"/>
      <c r="F96" s="40"/>
      <c r="G96" s="40"/>
      <c r="H96" s="40"/>
      <c r="I96" s="40"/>
      <c r="J96" s="110">
        <f>J118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105</v>
      </c>
    </row>
    <row r="97" s="9" customFormat="1" ht="24.96" customHeight="1">
      <c r="A97" s="9"/>
      <c r="B97" s="188"/>
      <c r="C97" s="189"/>
      <c r="D97" s="190" t="s">
        <v>106</v>
      </c>
      <c r="E97" s="191"/>
      <c r="F97" s="191"/>
      <c r="G97" s="191"/>
      <c r="H97" s="191"/>
      <c r="I97" s="191"/>
      <c r="J97" s="192">
        <f>J119</f>
        <v>0</v>
      </c>
      <c r="K97" s="189"/>
      <c r="L97" s="19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88"/>
      <c r="C98" s="189"/>
      <c r="D98" s="190" t="s">
        <v>107</v>
      </c>
      <c r="E98" s="191"/>
      <c r="F98" s="191"/>
      <c r="G98" s="191"/>
      <c r="H98" s="191"/>
      <c r="I98" s="191"/>
      <c r="J98" s="192">
        <f>J140</f>
        <v>0</v>
      </c>
      <c r="K98" s="189"/>
      <c r="L98" s="193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2" customFormat="1" ht="21.84" customHeight="1">
      <c r="A99" s="38"/>
      <c r="B99" s="39"/>
      <c r="C99" s="40"/>
      <c r="D99" s="40"/>
      <c r="E99" s="40"/>
      <c r="F99" s="40"/>
      <c r="G99" s="40"/>
      <c r="H99" s="40"/>
      <c r="I99" s="40"/>
      <c r="J99" s="40"/>
      <c r="K99" s="40"/>
      <c r="L99" s="63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6.96" customHeight="1">
      <c r="A100" s="38"/>
      <c r="B100" s="66"/>
      <c r="C100" s="67"/>
      <c r="D100" s="67"/>
      <c r="E100" s="67"/>
      <c r="F100" s="67"/>
      <c r="G100" s="67"/>
      <c r="H100" s="67"/>
      <c r="I100" s="67"/>
      <c r="J100" s="67"/>
      <c r="K100" s="67"/>
      <c r="L100" s="63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</row>
    <row r="104" s="2" customFormat="1" ht="6.96" customHeight="1">
      <c r="A104" s="38"/>
      <c r="B104" s="68"/>
      <c r="C104" s="69"/>
      <c r="D104" s="69"/>
      <c r="E104" s="69"/>
      <c r="F104" s="69"/>
      <c r="G104" s="69"/>
      <c r="H104" s="69"/>
      <c r="I104" s="69"/>
      <c r="J104" s="69"/>
      <c r="K104" s="69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24.96" customHeight="1">
      <c r="A105" s="38"/>
      <c r="B105" s="39"/>
      <c r="C105" s="23" t="s">
        <v>108</v>
      </c>
      <c r="D105" s="40"/>
      <c r="E105" s="40"/>
      <c r="F105" s="40"/>
      <c r="G105" s="40"/>
      <c r="H105" s="40"/>
      <c r="I105" s="40"/>
      <c r="J105" s="40"/>
      <c r="K105" s="40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6.96" customHeight="1">
      <c r="A106" s="38"/>
      <c r="B106" s="39"/>
      <c r="C106" s="40"/>
      <c r="D106" s="40"/>
      <c r="E106" s="40"/>
      <c r="F106" s="40"/>
      <c r="G106" s="40"/>
      <c r="H106" s="40"/>
      <c r="I106" s="40"/>
      <c r="J106" s="40"/>
      <c r="K106" s="40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12" customHeight="1">
      <c r="A107" s="38"/>
      <c r="B107" s="39"/>
      <c r="C107" s="32" t="s">
        <v>16</v>
      </c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26.25" customHeight="1">
      <c r="A108" s="38"/>
      <c r="B108" s="39"/>
      <c r="C108" s="40"/>
      <c r="D108" s="40"/>
      <c r="E108" s="183" t="str">
        <f>E7</f>
        <v>Parkoviště na pozemcích p.č. 673/2 a 674, k.ú. Žilina u Nového Jičína (u kostela)</v>
      </c>
      <c r="F108" s="32"/>
      <c r="G108" s="32"/>
      <c r="H108" s="32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2" customHeight="1">
      <c r="A109" s="38"/>
      <c r="B109" s="39"/>
      <c r="C109" s="32" t="s">
        <v>99</v>
      </c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6.5" customHeight="1">
      <c r="A110" s="38"/>
      <c r="B110" s="39"/>
      <c r="C110" s="40"/>
      <c r="D110" s="40"/>
      <c r="E110" s="76" t="str">
        <f>E9</f>
        <v>0 - Ostatní a vedlejší náklady</v>
      </c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39"/>
      <c r="C111" s="40"/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20</v>
      </c>
      <c r="D112" s="40"/>
      <c r="E112" s="40"/>
      <c r="F112" s="27" t="str">
        <f>F12</f>
        <v>Žilina u Nového Jičína</v>
      </c>
      <c r="G112" s="40"/>
      <c r="H112" s="40"/>
      <c r="I112" s="32" t="s">
        <v>22</v>
      </c>
      <c r="J112" s="79" t="str">
        <f>IF(J12="","",J12)</f>
        <v>4. 10. 2023</v>
      </c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40"/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5.15" customHeight="1">
      <c r="A114" s="38"/>
      <c r="B114" s="39"/>
      <c r="C114" s="32" t="s">
        <v>24</v>
      </c>
      <c r="D114" s="40"/>
      <c r="E114" s="40"/>
      <c r="F114" s="27" t="str">
        <f>E15</f>
        <v>Město Nový Jičín</v>
      </c>
      <c r="G114" s="40"/>
      <c r="H114" s="40"/>
      <c r="I114" s="32" t="s">
        <v>32</v>
      </c>
      <c r="J114" s="36" t="str">
        <f>E21</f>
        <v>Ing. Miroslav Knápek</v>
      </c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5.15" customHeight="1">
      <c r="A115" s="38"/>
      <c r="B115" s="39"/>
      <c r="C115" s="32" t="s">
        <v>30</v>
      </c>
      <c r="D115" s="40"/>
      <c r="E115" s="40"/>
      <c r="F115" s="27" t="str">
        <f>IF(E18="","",E18)</f>
        <v>Vyplň údaj</v>
      </c>
      <c r="G115" s="40"/>
      <c r="H115" s="40"/>
      <c r="I115" s="32" t="s">
        <v>36</v>
      </c>
      <c r="J115" s="36" t="str">
        <f>E24</f>
        <v xml:space="preserve"> </v>
      </c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0.32" customHeight="1">
      <c r="A116" s="38"/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10" customFormat="1" ht="29.28" customHeight="1">
      <c r="A117" s="194"/>
      <c r="B117" s="195"/>
      <c r="C117" s="196" t="s">
        <v>109</v>
      </c>
      <c r="D117" s="197" t="s">
        <v>64</v>
      </c>
      <c r="E117" s="197" t="s">
        <v>60</v>
      </c>
      <c r="F117" s="197" t="s">
        <v>61</v>
      </c>
      <c r="G117" s="197" t="s">
        <v>110</v>
      </c>
      <c r="H117" s="197" t="s">
        <v>111</v>
      </c>
      <c r="I117" s="197" t="s">
        <v>112</v>
      </c>
      <c r="J117" s="197" t="s">
        <v>103</v>
      </c>
      <c r="K117" s="198" t="s">
        <v>113</v>
      </c>
      <c r="L117" s="199"/>
      <c r="M117" s="100" t="s">
        <v>1</v>
      </c>
      <c r="N117" s="101" t="s">
        <v>43</v>
      </c>
      <c r="O117" s="101" t="s">
        <v>114</v>
      </c>
      <c r="P117" s="101" t="s">
        <v>115</v>
      </c>
      <c r="Q117" s="101" t="s">
        <v>116</v>
      </c>
      <c r="R117" s="101" t="s">
        <v>117</v>
      </c>
      <c r="S117" s="101" t="s">
        <v>118</v>
      </c>
      <c r="T117" s="102" t="s">
        <v>119</v>
      </c>
      <c r="U117" s="194"/>
      <c r="V117" s="194"/>
      <c r="W117" s="194"/>
      <c r="X117" s="194"/>
      <c r="Y117" s="194"/>
      <c r="Z117" s="194"/>
      <c r="AA117" s="194"/>
      <c r="AB117" s="194"/>
      <c r="AC117" s="194"/>
      <c r="AD117" s="194"/>
      <c r="AE117" s="194"/>
    </row>
    <row r="118" s="2" customFormat="1" ht="22.8" customHeight="1">
      <c r="A118" s="38"/>
      <c r="B118" s="39"/>
      <c r="C118" s="107" t="s">
        <v>120</v>
      </c>
      <c r="D118" s="40"/>
      <c r="E118" s="40"/>
      <c r="F118" s="40"/>
      <c r="G118" s="40"/>
      <c r="H118" s="40"/>
      <c r="I118" s="40"/>
      <c r="J118" s="200">
        <f>BK118</f>
        <v>0</v>
      </c>
      <c r="K118" s="40"/>
      <c r="L118" s="44"/>
      <c r="M118" s="103"/>
      <c r="N118" s="201"/>
      <c r="O118" s="104"/>
      <c r="P118" s="202">
        <f>P119+P140</f>
        <v>0</v>
      </c>
      <c r="Q118" s="104"/>
      <c r="R118" s="202">
        <f>R119+R140</f>
        <v>0</v>
      </c>
      <c r="S118" s="104"/>
      <c r="T118" s="203">
        <f>T119+T140</f>
        <v>0</v>
      </c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T118" s="17" t="s">
        <v>78</v>
      </c>
      <c r="AU118" s="17" t="s">
        <v>105</v>
      </c>
      <c r="BK118" s="204">
        <f>BK119+BK140</f>
        <v>0</v>
      </c>
    </row>
    <row r="119" s="11" customFormat="1" ht="25.92" customHeight="1">
      <c r="A119" s="11"/>
      <c r="B119" s="205"/>
      <c r="C119" s="206"/>
      <c r="D119" s="207" t="s">
        <v>78</v>
      </c>
      <c r="E119" s="208" t="s">
        <v>121</v>
      </c>
      <c r="F119" s="208" t="s">
        <v>122</v>
      </c>
      <c r="G119" s="206"/>
      <c r="H119" s="206"/>
      <c r="I119" s="209"/>
      <c r="J119" s="210">
        <f>BK119</f>
        <v>0</v>
      </c>
      <c r="K119" s="206"/>
      <c r="L119" s="211"/>
      <c r="M119" s="212"/>
      <c r="N119" s="213"/>
      <c r="O119" s="213"/>
      <c r="P119" s="214">
        <f>SUM(P120:P139)</f>
        <v>0</v>
      </c>
      <c r="Q119" s="213"/>
      <c r="R119" s="214">
        <f>SUM(R120:R139)</f>
        <v>0</v>
      </c>
      <c r="S119" s="213"/>
      <c r="T119" s="215">
        <f>SUM(T120:T139)</f>
        <v>0</v>
      </c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R119" s="216" t="s">
        <v>123</v>
      </c>
      <c r="AT119" s="217" t="s">
        <v>78</v>
      </c>
      <c r="AU119" s="217" t="s">
        <v>79</v>
      </c>
      <c r="AY119" s="216" t="s">
        <v>124</v>
      </c>
      <c r="BK119" s="218">
        <f>SUM(BK120:BK139)</f>
        <v>0</v>
      </c>
    </row>
    <row r="120" s="2" customFormat="1" ht="16.5" customHeight="1">
      <c r="A120" s="38"/>
      <c r="B120" s="39"/>
      <c r="C120" s="219" t="s">
        <v>86</v>
      </c>
      <c r="D120" s="219" t="s">
        <v>125</v>
      </c>
      <c r="E120" s="220" t="s">
        <v>126</v>
      </c>
      <c r="F120" s="221" t="s">
        <v>127</v>
      </c>
      <c r="G120" s="222" t="s">
        <v>128</v>
      </c>
      <c r="H120" s="223">
        <v>1</v>
      </c>
      <c r="I120" s="224"/>
      <c r="J120" s="225">
        <f>ROUND(I120*H120,2)</f>
        <v>0</v>
      </c>
      <c r="K120" s="221" t="s">
        <v>129</v>
      </c>
      <c r="L120" s="44"/>
      <c r="M120" s="226" t="s">
        <v>1</v>
      </c>
      <c r="N120" s="227" t="s">
        <v>44</v>
      </c>
      <c r="O120" s="91"/>
      <c r="P120" s="228">
        <f>O120*H120</f>
        <v>0</v>
      </c>
      <c r="Q120" s="228">
        <v>0</v>
      </c>
      <c r="R120" s="228">
        <f>Q120*H120</f>
        <v>0</v>
      </c>
      <c r="S120" s="228">
        <v>0</v>
      </c>
      <c r="T120" s="229">
        <f>S120*H120</f>
        <v>0</v>
      </c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R120" s="230" t="s">
        <v>130</v>
      </c>
      <c r="AT120" s="230" t="s">
        <v>125</v>
      </c>
      <c r="AU120" s="230" t="s">
        <v>86</v>
      </c>
      <c r="AY120" s="17" t="s">
        <v>124</v>
      </c>
      <c r="BE120" s="231">
        <f>IF(N120="základní",J120,0)</f>
        <v>0</v>
      </c>
      <c r="BF120" s="231">
        <f>IF(N120="snížená",J120,0)</f>
        <v>0</v>
      </c>
      <c r="BG120" s="231">
        <f>IF(N120="zákl. přenesená",J120,0)</f>
        <v>0</v>
      </c>
      <c r="BH120" s="231">
        <f>IF(N120="sníž. přenesená",J120,0)</f>
        <v>0</v>
      </c>
      <c r="BI120" s="231">
        <f>IF(N120="nulová",J120,0)</f>
        <v>0</v>
      </c>
      <c r="BJ120" s="17" t="s">
        <v>86</v>
      </c>
      <c r="BK120" s="231">
        <f>ROUND(I120*H120,2)</f>
        <v>0</v>
      </c>
      <c r="BL120" s="17" t="s">
        <v>130</v>
      </c>
      <c r="BM120" s="230" t="s">
        <v>131</v>
      </c>
    </row>
    <row r="121" s="2" customFormat="1">
      <c r="A121" s="38"/>
      <c r="B121" s="39"/>
      <c r="C121" s="40"/>
      <c r="D121" s="232" t="s">
        <v>132</v>
      </c>
      <c r="E121" s="40"/>
      <c r="F121" s="233" t="s">
        <v>133</v>
      </c>
      <c r="G121" s="40"/>
      <c r="H121" s="40"/>
      <c r="I121" s="234"/>
      <c r="J121" s="40"/>
      <c r="K121" s="40"/>
      <c r="L121" s="44"/>
      <c r="M121" s="235"/>
      <c r="N121" s="236"/>
      <c r="O121" s="91"/>
      <c r="P121" s="91"/>
      <c r="Q121" s="91"/>
      <c r="R121" s="91"/>
      <c r="S121" s="91"/>
      <c r="T121" s="92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T121" s="17" t="s">
        <v>132</v>
      </c>
      <c r="AU121" s="17" t="s">
        <v>86</v>
      </c>
    </row>
    <row r="122" s="2" customFormat="1" ht="16.5" customHeight="1">
      <c r="A122" s="38"/>
      <c r="B122" s="39"/>
      <c r="C122" s="219" t="s">
        <v>88</v>
      </c>
      <c r="D122" s="219" t="s">
        <v>125</v>
      </c>
      <c r="E122" s="220" t="s">
        <v>134</v>
      </c>
      <c r="F122" s="221" t="s">
        <v>135</v>
      </c>
      <c r="G122" s="222" t="s">
        <v>128</v>
      </c>
      <c r="H122" s="223">
        <v>1</v>
      </c>
      <c r="I122" s="224"/>
      <c r="J122" s="225">
        <f>ROUND(I122*H122,2)</f>
        <v>0</v>
      </c>
      <c r="K122" s="221" t="s">
        <v>129</v>
      </c>
      <c r="L122" s="44"/>
      <c r="M122" s="226" t="s">
        <v>1</v>
      </c>
      <c r="N122" s="227" t="s">
        <v>44</v>
      </c>
      <c r="O122" s="91"/>
      <c r="P122" s="228">
        <f>O122*H122</f>
        <v>0</v>
      </c>
      <c r="Q122" s="228">
        <v>0</v>
      </c>
      <c r="R122" s="228">
        <f>Q122*H122</f>
        <v>0</v>
      </c>
      <c r="S122" s="228">
        <v>0</v>
      </c>
      <c r="T122" s="229">
        <f>S122*H122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R122" s="230" t="s">
        <v>130</v>
      </c>
      <c r="AT122" s="230" t="s">
        <v>125</v>
      </c>
      <c r="AU122" s="230" t="s">
        <v>86</v>
      </c>
      <c r="AY122" s="17" t="s">
        <v>124</v>
      </c>
      <c r="BE122" s="231">
        <f>IF(N122="základní",J122,0)</f>
        <v>0</v>
      </c>
      <c r="BF122" s="231">
        <f>IF(N122="snížená",J122,0)</f>
        <v>0</v>
      </c>
      <c r="BG122" s="231">
        <f>IF(N122="zákl. přenesená",J122,0)</f>
        <v>0</v>
      </c>
      <c r="BH122" s="231">
        <f>IF(N122="sníž. přenesená",J122,0)</f>
        <v>0</v>
      </c>
      <c r="BI122" s="231">
        <f>IF(N122="nulová",J122,0)</f>
        <v>0</v>
      </c>
      <c r="BJ122" s="17" t="s">
        <v>86</v>
      </c>
      <c r="BK122" s="231">
        <f>ROUND(I122*H122,2)</f>
        <v>0</v>
      </c>
      <c r="BL122" s="17" t="s">
        <v>130</v>
      </c>
      <c r="BM122" s="230" t="s">
        <v>136</v>
      </c>
    </row>
    <row r="123" s="2" customFormat="1">
      <c r="A123" s="38"/>
      <c r="B123" s="39"/>
      <c r="C123" s="40"/>
      <c r="D123" s="232" t="s">
        <v>132</v>
      </c>
      <c r="E123" s="40"/>
      <c r="F123" s="233" t="s">
        <v>137</v>
      </c>
      <c r="G123" s="40"/>
      <c r="H123" s="40"/>
      <c r="I123" s="234"/>
      <c r="J123" s="40"/>
      <c r="K123" s="40"/>
      <c r="L123" s="44"/>
      <c r="M123" s="235"/>
      <c r="N123" s="236"/>
      <c r="O123" s="91"/>
      <c r="P123" s="91"/>
      <c r="Q123" s="91"/>
      <c r="R123" s="91"/>
      <c r="S123" s="91"/>
      <c r="T123" s="92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T123" s="17" t="s">
        <v>132</v>
      </c>
      <c r="AU123" s="17" t="s">
        <v>86</v>
      </c>
    </row>
    <row r="124" s="2" customFormat="1" ht="16.5" customHeight="1">
      <c r="A124" s="38"/>
      <c r="B124" s="39"/>
      <c r="C124" s="219" t="s">
        <v>138</v>
      </c>
      <c r="D124" s="219" t="s">
        <v>125</v>
      </c>
      <c r="E124" s="220" t="s">
        <v>139</v>
      </c>
      <c r="F124" s="221" t="s">
        <v>140</v>
      </c>
      <c r="G124" s="222" t="s">
        <v>128</v>
      </c>
      <c r="H124" s="223">
        <v>1</v>
      </c>
      <c r="I124" s="224"/>
      <c r="J124" s="225">
        <f>ROUND(I124*H124,2)</f>
        <v>0</v>
      </c>
      <c r="K124" s="221" t="s">
        <v>129</v>
      </c>
      <c r="L124" s="44"/>
      <c r="M124" s="226" t="s">
        <v>1</v>
      </c>
      <c r="N124" s="227" t="s">
        <v>44</v>
      </c>
      <c r="O124" s="91"/>
      <c r="P124" s="228">
        <f>O124*H124</f>
        <v>0</v>
      </c>
      <c r="Q124" s="228">
        <v>0</v>
      </c>
      <c r="R124" s="228">
        <f>Q124*H124</f>
        <v>0</v>
      </c>
      <c r="S124" s="228">
        <v>0</v>
      </c>
      <c r="T124" s="229">
        <f>S124*H124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R124" s="230" t="s">
        <v>130</v>
      </c>
      <c r="AT124" s="230" t="s">
        <v>125</v>
      </c>
      <c r="AU124" s="230" t="s">
        <v>86</v>
      </c>
      <c r="AY124" s="17" t="s">
        <v>124</v>
      </c>
      <c r="BE124" s="231">
        <f>IF(N124="základní",J124,0)</f>
        <v>0</v>
      </c>
      <c r="BF124" s="231">
        <f>IF(N124="snížená",J124,0)</f>
        <v>0</v>
      </c>
      <c r="BG124" s="231">
        <f>IF(N124="zákl. přenesená",J124,0)</f>
        <v>0</v>
      </c>
      <c r="BH124" s="231">
        <f>IF(N124="sníž. přenesená",J124,0)</f>
        <v>0</v>
      </c>
      <c r="BI124" s="231">
        <f>IF(N124="nulová",J124,0)</f>
        <v>0</v>
      </c>
      <c r="BJ124" s="17" t="s">
        <v>86</v>
      </c>
      <c r="BK124" s="231">
        <f>ROUND(I124*H124,2)</f>
        <v>0</v>
      </c>
      <c r="BL124" s="17" t="s">
        <v>130</v>
      </c>
      <c r="BM124" s="230" t="s">
        <v>141</v>
      </c>
    </row>
    <row r="125" s="2" customFormat="1">
      <c r="A125" s="38"/>
      <c r="B125" s="39"/>
      <c r="C125" s="40"/>
      <c r="D125" s="232" t="s">
        <v>132</v>
      </c>
      <c r="E125" s="40"/>
      <c r="F125" s="233" t="s">
        <v>142</v>
      </c>
      <c r="G125" s="40"/>
      <c r="H125" s="40"/>
      <c r="I125" s="234"/>
      <c r="J125" s="40"/>
      <c r="K125" s="40"/>
      <c r="L125" s="44"/>
      <c r="M125" s="235"/>
      <c r="N125" s="236"/>
      <c r="O125" s="91"/>
      <c r="P125" s="91"/>
      <c r="Q125" s="91"/>
      <c r="R125" s="91"/>
      <c r="S125" s="91"/>
      <c r="T125" s="92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T125" s="17" t="s">
        <v>132</v>
      </c>
      <c r="AU125" s="17" t="s">
        <v>86</v>
      </c>
    </row>
    <row r="126" s="2" customFormat="1" ht="16.5" customHeight="1">
      <c r="A126" s="38"/>
      <c r="B126" s="39"/>
      <c r="C126" s="219" t="s">
        <v>123</v>
      </c>
      <c r="D126" s="219" t="s">
        <v>125</v>
      </c>
      <c r="E126" s="220" t="s">
        <v>143</v>
      </c>
      <c r="F126" s="221" t="s">
        <v>144</v>
      </c>
      <c r="G126" s="222" t="s">
        <v>128</v>
      </c>
      <c r="H126" s="223">
        <v>1</v>
      </c>
      <c r="I126" s="224"/>
      <c r="J126" s="225">
        <f>ROUND(I126*H126,2)</f>
        <v>0</v>
      </c>
      <c r="K126" s="221" t="s">
        <v>129</v>
      </c>
      <c r="L126" s="44"/>
      <c r="M126" s="226" t="s">
        <v>1</v>
      </c>
      <c r="N126" s="227" t="s">
        <v>44</v>
      </c>
      <c r="O126" s="91"/>
      <c r="P126" s="228">
        <f>O126*H126</f>
        <v>0</v>
      </c>
      <c r="Q126" s="228">
        <v>0</v>
      </c>
      <c r="R126" s="228">
        <f>Q126*H126</f>
        <v>0</v>
      </c>
      <c r="S126" s="228">
        <v>0</v>
      </c>
      <c r="T126" s="229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30" t="s">
        <v>130</v>
      </c>
      <c r="AT126" s="230" t="s">
        <v>125</v>
      </c>
      <c r="AU126" s="230" t="s">
        <v>86</v>
      </c>
      <c r="AY126" s="17" t="s">
        <v>124</v>
      </c>
      <c r="BE126" s="231">
        <f>IF(N126="základní",J126,0)</f>
        <v>0</v>
      </c>
      <c r="BF126" s="231">
        <f>IF(N126="snížená",J126,0)</f>
        <v>0</v>
      </c>
      <c r="BG126" s="231">
        <f>IF(N126="zákl. přenesená",J126,0)</f>
        <v>0</v>
      </c>
      <c r="BH126" s="231">
        <f>IF(N126="sníž. přenesená",J126,0)</f>
        <v>0</v>
      </c>
      <c r="BI126" s="231">
        <f>IF(N126="nulová",J126,0)</f>
        <v>0</v>
      </c>
      <c r="BJ126" s="17" t="s">
        <v>86</v>
      </c>
      <c r="BK126" s="231">
        <f>ROUND(I126*H126,2)</f>
        <v>0</v>
      </c>
      <c r="BL126" s="17" t="s">
        <v>130</v>
      </c>
      <c r="BM126" s="230" t="s">
        <v>145</v>
      </c>
    </row>
    <row r="127" s="2" customFormat="1">
      <c r="A127" s="38"/>
      <c r="B127" s="39"/>
      <c r="C127" s="40"/>
      <c r="D127" s="232" t="s">
        <v>132</v>
      </c>
      <c r="E127" s="40"/>
      <c r="F127" s="233" t="s">
        <v>146</v>
      </c>
      <c r="G127" s="40"/>
      <c r="H127" s="40"/>
      <c r="I127" s="234"/>
      <c r="J127" s="40"/>
      <c r="K127" s="40"/>
      <c r="L127" s="44"/>
      <c r="M127" s="235"/>
      <c r="N127" s="236"/>
      <c r="O127" s="91"/>
      <c r="P127" s="91"/>
      <c r="Q127" s="91"/>
      <c r="R127" s="91"/>
      <c r="S127" s="91"/>
      <c r="T127" s="92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T127" s="17" t="s">
        <v>132</v>
      </c>
      <c r="AU127" s="17" t="s">
        <v>86</v>
      </c>
    </row>
    <row r="128" s="2" customFormat="1" ht="16.5" customHeight="1">
      <c r="A128" s="38"/>
      <c r="B128" s="39"/>
      <c r="C128" s="219" t="s">
        <v>147</v>
      </c>
      <c r="D128" s="219" t="s">
        <v>125</v>
      </c>
      <c r="E128" s="220" t="s">
        <v>148</v>
      </c>
      <c r="F128" s="221" t="s">
        <v>149</v>
      </c>
      <c r="G128" s="222" t="s">
        <v>128</v>
      </c>
      <c r="H128" s="223">
        <v>1</v>
      </c>
      <c r="I128" s="224"/>
      <c r="J128" s="225">
        <f>ROUND(I128*H128,2)</f>
        <v>0</v>
      </c>
      <c r="K128" s="221" t="s">
        <v>129</v>
      </c>
      <c r="L128" s="44"/>
      <c r="M128" s="226" t="s">
        <v>1</v>
      </c>
      <c r="N128" s="227" t="s">
        <v>44</v>
      </c>
      <c r="O128" s="91"/>
      <c r="P128" s="228">
        <f>O128*H128</f>
        <v>0</v>
      </c>
      <c r="Q128" s="228">
        <v>0</v>
      </c>
      <c r="R128" s="228">
        <f>Q128*H128</f>
        <v>0</v>
      </c>
      <c r="S128" s="228">
        <v>0</v>
      </c>
      <c r="T128" s="229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30" t="s">
        <v>130</v>
      </c>
      <c r="AT128" s="230" t="s">
        <v>125</v>
      </c>
      <c r="AU128" s="230" t="s">
        <v>86</v>
      </c>
      <c r="AY128" s="17" t="s">
        <v>124</v>
      </c>
      <c r="BE128" s="231">
        <f>IF(N128="základní",J128,0)</f>
        <v>0</v>
      </c>
      <c r="BF128" s="231">
        <f>IF(N128="snížená",J128,0)</f>
        <v>0</v>
      </c>
      <c r="BG128" s="231">
        <f>IF(N128="zákl. přenesená",J128,0)</f>
        <v>0</v>
      </c>
      <c r="BH128" s="231">
        <f>IF(N128="sníž. přenesená",J128,0)</f>
        <v>0</v>
      </c>
      <c r="BI128" s="231">
        <f>IF(N128="nulová",J128,0)</f>
        <v>0</v>
      </c>
      <c r="BJ128" s="17" t="s">
        <v>86</v>
      </c>
      <c r="BK128" s="231">
        <f>ROUND(I128*H128,2)</f>
        <v>0</v>
      </c>
      <c r="BL128" s="17" t="s">
        <v>130</v>
      </c>
      <c r="BM128" s="230" t="s">
        <v>150</v>
      </c>
    </row>
    <row r="129" s="2" customFormat="1">
      <c r="A129" s="38"/>
      <c r="B129" s="39"/>
      <c r="C129" s="40"/>
      <c r="D129" s="232" t="s">
        <v>132</v>
      </c>
      <c r="E129" s="40"/>
      <c r="F129" s="233" t="s">
        <v>151</v>
      </c>
      <c r="G129" s="40"/>
      <c r="H129" s="40"/>
      <c r="I129" s="234"/>
      <c r="J129" s="40"/>
      <c r="K129" s="40"/>
      <c r="L129" s="44"/>
      <c r="M129" s="235"/>
      <c r="N129" s="236"/>
      <c r="O129" s="91"/>
      <c r="P129" s="91"/>
      <c r="Q129" s="91"/>
      <c r="R129" s="91"/>
      <c r="S129" s="91"/>
      <c r="T129" s="92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7" t="s">
        <v>132</v>
      </c>
      <c r="AU129" s="17" t="s">
        <v>86</v>
      </c>
    </row>
    <row r="130" s="2" customFormat="1" ht="16.5" customHeight="1">
      <c r="A130" s="38"/>
      <c r="B130" s="39"/>
      <c r="C130" s="219" t="s">
        <v>152</v>
      </c>
      <c r="D130" s="219" t="s">
        <v>125</v>
      </c>
      <c r="E130" s="220" t="s">
        <v>153</v>
      </c>
      <c r="F130" s="221" t="s">
        <v>154</v>
      </c>
      <c r="G130" s="222" t="s">
        <v>128</v>
      </c>
      <c r="H130" s="223">
        <v>1</v>
      </c>
      <c r="I130" s="224"/>
      <c r="J130" s="225">
        <f>ROUND(I130*H130,2)</f>
        <v>0</v>
      </c>
      <c r="K130" s="221" t="s">
        <v>129</v>
      </c>
      <c r="L130" s="44"/>
      <c r="M130" s="226" t="s">
        <v>1</v>
      </c>
      <c r="N130" s="227" t="s">
        <v>44</v>
      </c>
      <c r="O130" s="91"/>
      <c r="P130" s="228">
        <f>O130*H130</f>
        <v>0</v>
      </c>
      <c r="Q130" s="228">
        <v>0</v>
      </c>
      <c r="R130" s="228">
        <f>Q130*H130</f>
        <v>0</v>
      </c>
      <c r="S130" s="228">
        <v>0</v>
      </c>
      <c r="T130" s="229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30" t="s">
        <v>130</v>
      </c>
      <c r="AT130" s="230" t="s">
        <v>125</v>
      </c>
      <c r="AU130" s="230" t="s">
        <v>86</v>
      </c>
      <c r="AY130" s="17" t="s">
        <v>124</v>
      </c>
      <c r="BE130" s="231">
        <f>IF(N130="základní",J130,0)</f>
        <v>0</v>
      </c>
      <c r="BF130" s="231">
        <f>IF(N130="snížená",J130,0)</f>
        <v>0</v>
      </c>
      <c r="BG130" s="231">
        <f>IF(N130="zákl. přenesená",J130,0)</f>
        <v>0</v>
      </c>
      <c r="BH130" s="231">
        <f>IF(N130="sníž. přenesená",J130,0)</f>
        <v>0</v>
      </c>
      <c r="BI130" s="231">
        <f>IF(N130="nulová",J130,0)</f>
        <v>0</v>
      </c>
      <c r="BJ130" s="17" t="s">
        <v>86</v>
      </c>
      <c r="BK130" s="231">
        <f>ROUND(I130*H130,2)</f>
        <v>0</v>
      </c>
      <c r="BL130" s="17" t="s">
        <v>130</v>
      </c>
      <c r="BM130" s="230" t="s">
        <v>155</v>
      </c>
    </row>
    <row r="131" s="2" customFormat="1">
      <c r="A131" s="38"/>
      <c r="B131" s="39"/>
      <c r="C131" s="40"/>
      <c r="D131" s="232" t="s">
        <v>132</v>
      </c>
      <c r="E131" s="40"/>
      <c r="F131" s="233" t="s">
        <v>156</v>
      </c>
      <c r="G131" s="40"/>
      <c r="H131" s="40"/>
      <c r="I131" s="234"/>
      <c r="J131" s="40"/>
      <c r="K131" s="40"/>
      <c r="L131" s="44"/>
      <c r="M131" s="235"/>
      <c r="N131" s="236"/>
      <c r="O131" s="91"/>
      <c r="P131" s="91"/>
      <c r="Q131" s="91"/>
      <c r="R131" s="91"/>
      <c r="S131" s="91"/>
      <c r="T131" s="92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7" t="s">
        <v>132</v>
      </c>
      <c r="AU131" s="17" t="s">
        <v>86</v>
      </c>
    </row>
    <row r="132" s="2" customFormat="1" ht="16.5" customHeight="1">
      <c r="A132" s="38"/>
      <c r="B132" s="39"/>
      <c r="C132" s="219" t="s">
        <v>157</v>
      </c>
      <c r="D132" s="219" t="s">
        <v>125</v>
      </c>
      <c r="E132" s="220" t="s">
        <v>158</v>
      </c>
      <c r="F132" s="221" t="s">
        <v>159</v>
      </c>
      <c r="G132" s="222" t="s">
        <v>128</v>
      </c>
      <c r="H132" s="223">
        <v>1</v>
      </c>
      <c r="I132" s="224"/>
      <c r="J132" s="225">
        <f>ROUND(I132*H132,2)</f>
        <v>0</v>
      </c>
      <c r="K132" s="221" t="s">
        <v>129</v>
      </c>
      <c r="L132" s="44"/>
      <c r="M132" s="226" t="s">
        <v>1</v>
      </c>
      <c r="N132" s="227" t="s">
        <v>44</v>
      </c>
      <c r="O132" s="91"/>
      <c r="P132" s="228">
        <f>O132*H132</f>
        <v>0</v>
      </c>
      <c r="Q132" s="228">
        <v>0</v>
      </c>
      <c r="R132" s="228">
        <f>Q132*H132</f>
        <v>0</v>
      </c>
      <c r="S132" s="228">
        <v>0</v>
      </c>
      <c r="T132" s="229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30" t="s">
        <v>130</v>
      </c>
      <c r="AT132" s="230" t="s">
        <v>125</v>
      </c>
      <c r="AU132" s="230" t="s">
        <v>86</v>
      </c>
      <c r="AY132" s="17" t="s">
        <v>124</v>
      </c>
      <c r="BE132" s="231">
        <f>IF(N132="základní",J132,0)</f>
        <v>0</v>
      </c>
      <c r="BF132" s="231">
        <f>IF(N132="snížená",J132,0)</f>
        <v>0</v>
      </c>
      <c r="BG132" s="231">
        <f>IF(N132="zákl. přenesená",J132,0)</f>
        <v>0</v>
      </c>
      <c r="BH132" s="231">
        <f>IF(N132="sníž. přenesená",J132,0)</f>
        <v>0</v>
      </c>
      <c r="BI132" s="231">
        <f>IF(N132="nulová",J132,0)</f>
        <v>0</v>
      </c>
      <c r="BJ132" s="17" t="s">
        <v>86</v>
      </c>
      <c r="BK132" s="231">
        <f>ROUND(I132*H132,2)</f>
        <v>0</v>
      </c>
      <c r="BL132" s="17" t="s">
        <v>130</v>
      </c>
      <c r="BM132" s="230" t="s">
        <v>160</v>
      </c>
    </row>
    <row r="133" s="2" customFormat="1">
      <c r="A133" s="38"/>
      <c r="B133" s="39"/>
      <c r="C133" s="40"/>
      <c r="D133" s="232" t="s">
        <v>132</v>
      </c>
      <c r="E133" s="40"/>
      <c r="F133" s="233" t="s">
        <v>161</v>
      </c>
      <c r="G133" s="40"/>
      <c r="H133" s="40"/>
      <c r="I133" s="234"/>
      <c r="J133" s="40"/>
      <c r="K133" s="40"/>
      <c r="L133" s="44"/>
      <c r="M133" s="235"/>
      <c r="N133" s="236"/>
      <c r="O133" s="91"/>
      <c r="P133" s="91"/>
      <c r="Q133" s="91"/>
      <c r="R133" s="91"/>
      <c r="S133" s="91"/>
      <c r="T133" s="92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7" t="s">
        <v>132</v>
      </c>
      <c r="AU133" s="17" t="s">
        <v>86</v>
      </c>
    </row>
    <row r="134" s="2" customFormat="1" ht="16.5" customHeight="1">
      <c r="A134" s="38"/>
      <c r="B134" s="39"/>
      <c r="C134" s="219" t="s">
        <v>162</v>
      </c>
      <c r="D134" s="219" t="s">
        <v>125</v>
      </c>
      <c r="E134" s="220" t="s">
        <v>163</v>
      </c>
      <c r="F134" s="221" t="s">
        <v>164</v>
      </c>
      <c r="G134" s="222" t="s">
        <v>128</v>
      </c>
      <c r="H134" s="223">
        <v>1</v>
      </c>
      <c r="I134" s="224"/>
      <c r="J134" s="225">
        <f>ROUND(I134*H134,2)</f>
        <v>0</v>
      </c>
      <c r="K134" s="221" t="s">
        <v>129</v>
      </c>
      <c r="L134" s="44"/>
      <c r="M134" s="226" t="s">
        <v>1</v>
      </c>
      <c r="N134" s="227" t="s">
        <v>44</v>
      </c>
      <c r="O134" s="91"/>
      <c r="P134" s="228">
        <f>O134*H134</f>
        <v>0</v>
      </c>
      <c r="Q134" s="228">
        <v>0</v>
      </c>
      <c r="R134" s="228">
        <f>Q134*H134</f>
        <v>0</v>
      </c>
      <c r="S134" s="228">
        <v>0</v>
      </c>
      <c r="T134" s="229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30" t="s">
        <v>130</v>
      </c>
      <c r="AT134" s="230" t="s">
        <v>125</v>
      </c>
      <c r="AU134" s="230" t="s">
        <v>86</v>
      </c>
      <c r="AY134" s="17" t="s">
        <v>124</v>
      </c>
      <c r="BE134" s="231">
        <f>IF(N134="základní",J134,0)</f>
        <v>0</v>
      </c>
      <c r="BF134" s="231">
        <f>IF(N134="snížená",J134,0)</f>
        <v>0</v>
      </c>
      <c r="BG134" s="231">
        <f>IF(N134="zákl. přenesená",J134,0)</f>
        <v>0</v>
      </c>
      <c r="BH134" s="231">
        <f>IF(N134="sníž. přenesená",J134,0)</f>
        <v>0</v>
      </c>
      <c r="BI134" s="231">
        <f>IF(N134="nulová",J134,0)</f>
        <v>0</v>
      </c>
      <c r="BJ134" s="17" t="s">
        <v>86</v>
      </c>
      <c r="BK134" s="231">
        <f>ROUND(I134*H134,2)</f>
        <v>0</v>
      </c>
      <c r="BL134" s="17" t="s">
        <v>130</v>
      </c>
      <c r="BM134" s="230" t="s">
        <v>165</v>
      </c>
    </row>
    <row r="135" s="2" customFormat="1">
      <c r="A135" s="38"/>
      <c r="B135" s="39"/>
      <c r="C135" s="40"/>
      <c r="D135" s="232" t="s">
        <v>132</v>
      </c>
      <c r="E135" s="40"/>
      <c r="F135" s="233" t="s">
        <v>166</v>
      </c>
      <c r="G135" s="40"/>
      <c r="H135" s="40"/>
      <c r="I135" s="234"/>
      <c r="J135" s="40"/>
      <c r="K135" s="40"/>
      <c r="L135" s="44"/>
      <c r="M135" s="235"/>
      <c r="N135" s="236"/>
      <c r="O135" s="91"/>
      <c r="P135" s="91"/>
      <c r="Q135" s="91"/>
      <c r="R135" s="91"/>
      <c r="S135" s="91"/>
      <c r="T135" s="92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7" t="s">
        <v>132</v>
      </c>
      <c r="AU135" s="17" t="s">
        <v>86</v>
      </c>
    </row>
    <row r="136" s="2" customFormat="1" ht="16.5" customHeight="1">
      <c r="A136" s="38"/>
      <c r="B136" s="39"/>
      <c r="C136" s="219" t="s">
        <v>167</v>
      </c>
      <c r="D136" s="219" t="s">
        <v>125</v>
      </c>
      <c r="E136" s="220" t="s">
        <v>168</v>
      </c>
      <c r="F136" s="221" t="s">
        <v>169</v>
      </c>
      <c r="G136" s="222" t="s">
        <v>128</v>
      </c>
      <c r="H136" s="223">
        <v>1</v>
      </c>
      <c r="I136" s="224"/>
      <c r="J136" s="225">
        <f>ROUND(I136*H136,2)</f>
        <v>0</v>
      </c>
      <c r="K136" s="221" t="s">
        <v>129</v>
      </c>
      <c r="L136" s="44"/>
      <c r="M136" s="226" t="s">
        <v>1</v>
      </c>
      <c r="N136" s="227" t="s">
        <v>44</v>
      </c>
      <c r="O136" s="91"/>
      <c r="P136" s="228">
        <f>O136*H136</f>
        <v>0</v>
      </c>
      <c r="Q136" s="228">
        <v>0</v>
      </c>
      <c r="R136" s="228">
        <f>Q136*H136</f>
        <v>0</v>
      </c>
      <c r="S136" s="228">
        <v>0</v>
      </c>
      <c r="T136" s="229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30" t="s">
        <v>130</v>
      </c>
      <c r="AT136" s="230" t="s">
        <v>125</v>
      </c>
      <c r="AU136" s="230" t="s">
        <v>86</v>
      </c>
      <c r="AY136" s="17" t="s">
        <v>124</v>
      </c>
      <c r="BE136" s="231">
        <f>IF(N136="základní",J136,0)</f>
        <v>0</v>
      </c>
      <c r="BF136" s="231">
        <f>IF(N136="snížená",J136,0)</f>
        <v>0</v>
      </c>
      <c r="BG136" s="231">
        <f>IF(N136="zákl. přenesená",J136,0)</f>
        <v>0</v>
      </c>
      <c r="BH136" s="231">
        <f>IF(N136="sníž. přenesená",J136,0)</f>
        <v>0</v>
      </c>
      <c r="BI136" s="231">
        <f>IF(N136="nulová",J136,0)</f>
        <v>0</v>
      </c>
      <c r="BJ136" s="17" t="s">
        <v>86</v>
      </c>
      <c r="BK136" s="231">
        <f>ROUND(I136*H136,2)</f>
        <v>0</v>
      </c>
      <c r="BL136" s="17" t="s">
        <v>130</v>
      </c>
      <c r="BM136" s="230" t="s">
        <v>170</v>
      </c>
    </row>
    <row r="137" s="2" customFormat="1">
      <c r="A137" s="38"/>
      <c r="B137" s="39"/>
      <c r="C137" s="40"/>
      <c r="D137" s="232" t="s">
        <v>132</v>
      </c>
      <c r="E137" s="40"/>
      <c r="F137" s="233" t="s">
        <v>171</v>
      </c>
      <c r="G137" s="40"/>
      <c r="H137" s="40"/>
      <c r="I137" s="234"/>
      <c r="J137" s="40"/>
      <c r="K137" s="40"/>
      <c r="L137" s="44"/>
      <c r="M137" s="235"/>
      <c r="N137" s="236"/>
      <c r="O137" s="91"/>
      <c r="P137" s="91"/>
      <c r="Q137" s="91"/>
      <c r="R137" s="91"/>
      <c r="S137" s="91"/>
      <c r="T137" s="92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7" t="s">
        <v>132</v>
      </c>
      <c r="AU137" s="17" t="s">
        <v>86</v>
      </c>
    </row>
    <row r="138" s="2" customFormat="1" ht="16.5" customHeight="1">
      <c r="A138" s="38"/>
      <c r="B138" s="39"/>
      <c r="C138" s="219" t="s">
        <v>172</v>
      </c>
      <c r="D138" s="219" t="s">
        <v>125</v>
      </c>
      <c r="E138" s="220" t="s">
        <v>173</v>
      </c>
      <c r="F138" s="221" t="s">
        <v>174</v>
      </c>
      <c r="G138" s="222" t="s">
        <v>128</v>
      </c>
      <c r="H138" s="223">
        <v>1</v>
      </c>
      <c r="I138" s="224"/>
      <c r="J138" s="225">
        <f>ROUND(I138*H138,2)</f>
        <v>0</v>
      </c>
      <c r="K138" s="221" t="s">
        <v>175</v>
      </c>
      <c r="L138" s="44"/>
      <c r="M138" s="226" t="s">
        <v>1</v>
      </c>
      <c r="N138" s="227" t="s">
        <v>44</v>
      </c>
      <c r="O138" s="91"/>
      <c r="P138" s="228">
        <f>O138*H138</f>
        <v>0</v>
      </c>
      <c r="Q138" s="228">
        <v>0</v>
      </c>
      <c r="R138" s="228">
        <f>Q138*H138</f>
        <v>0</v>
      </c>
      <c r="S138" s="228">
        <v>0</v>
      </c>
      <c r="T138" s="229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30" t="s">
        <v>130</v>
      </c>
      <c r="AT138" s="230" t="s">
        <v>125</v>
      </c>
      <c r="AU138" s="230" t="s">
        <v>86</v>
      </c>
      <c r="AY138" s="17" t="s">
        <v>124</v>
      </c>
      <c r="BE138" s="231">
        <f>IF(N138="základní",J138,0)</f>
        <v>0</v>
      </c>
      <c r="BF138" s="231">
        <f>IF(N138="snížená",J138,0)</f>
        <v>0</v>
      </c>
      <c r="BG138" s="231">
        <f>IF(N138="zákl. přenesená",J138,0)</f>
        <v>0</v>
      </c>
      <c r="BH138" s="231">
        <f>IF(N138="sníž. přenesená",J138,0)</f>
        <v>0</v>
      </c>
      <c r="BI138" s="231">
        <f>IF(N138="nulová",J138,0)</f>
        <v>0</v>
      </c>
      <c r="BJ138" s="17" t="s">
        <v>86</v>
      </c>
      <c r="BK138" s="231">
        <f>ROUND(I138*H138,2)</f>
        <v>0</v>
      </c>
      <c r="BL138" s="17" t="s">
        <v>130</v>
      </c>
      <c r="BM138" s="230" t="s">
        <v>176</v>
      </c>
    </row>
    <row r="139" s="2" customFormat="1">
      <c r="A139" s="38"/>
      <c r="B139" s="39"/>
      <c r="C139" s="40"/>
      <c r="D139" s="232" t="s">
        <v>132</v>
      </c>
      <c r="E139" s="40"/>
      <c r="F139" s="233" t="s">
        <v>177</v>
      </c>
      <c r="G139" s="40"/>
      <c r="H139" s="40"/>
      <c r="I139" s="234"/>
      <c r="J139" s="40"/>
      <c r="K139" s="40"/>
      <c r="L139" s="44"/>
      <c r="M139" s="235"/>
      <c r="N139" s="236"/>
      <c r="O139" s="91"/>
      <c r="P139" s="91"/>
      <c r="Q139" s="91"/>
      <c r="R139" s="91"/>
      <c r="S139" s="91"/>
      <c r="T139" s="92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7" t="s">
        <v>132</v>
      </c>
      <c r="AU139" s="17" t="s">
        <v>86</v>
      </c>
    </row>
    <row r="140" s="11" customFormat="1" ht="25.92" customHeight="1">
      <c r="A140" s="11"/>
      <c r="B140" s="205"/>
      <c r="C140" s="206"/>
      <c r="D140" s="207" t="s">
        <v>78</v>
      </c>
      <c r="E140" s="208" t="s">
        <v>178</v>
      </c>
      <c r="F140" s="208" t="s">
        <v>179</v>
      </c>
      <c r="G140" s="206"/>
      <c r="H140" s="206"/>
      <c r="I140" s="209"/>
      <c r="J140" s="210">
        <f>BK140</f>
        <v>0</v>
      </c>
      <c r="K140" s="206"/>
      <c r="L140" s="211"/>
      <c r="M140" s="212"/>
      <c r="N140" s="213"/>
      <c r="O140" s="213"/>
      <c r="P140" s="214">
        <f>P141</f>
        <v>0</v>
      </c>
      <c r="Q140" s="213"/>
      <c r="R140" s="214">
        <f>R141</f>
        <v>0</v>
      </c>
      <c r="S140" s="213"/>
      <c r="T140" s="215">
        <f>T141</f>
        <v>0</v>
      </c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R140" s="216" t="s">
        <v>147</v>
      </c>
      <c r="AT140" s="217" t="s">
        <v>78</v>
      </c>
      <c r="AU140" s="217" t="s">
        <v>79</v>
      </c>
      <c r="AY140" s="216" t="s">
        <v>124</v>
      </c>
      <c r="BK140" s="218">
        <f>BK141</f>
        <v>0</v>
      </c>
    </row>
    <row r="141" s="2" customFormat="1" ht="37.8" customHeight="1">
      <c r="A141" s="38"/>
      <c r="B141" s="39"/>
      <c r="C141" s="219" t="s">
        <v>180</v>
      </c>
      <c r="D141" s="219" t="s">
        <v>125</v>
      </c>
      <c r="E141" s="220" t="s">
        <v>181</v>
      </c>
      <c r="F141" s="221" t="s">
        <v>182</v>
      </c>
      <c r="G141" s="222" t="s">
        <v>128</v>
      </c>
      <c r="H141" s="223">
        <v>1</v>
      </c>
      <c r="I141" s="224"/>
      <c r="J141" s="225">
        <f>ROUND(I141*H141,2)</f>
        <v>0</v>
      </c>
      <c r="K141" s="221" t="s">
        <v>129</v>
      </c>
      <c r="L141" s="44"/>
      <c r="M141" s="237" t="s">
        <v>1</v>
      </c>
      <c r="N141" s="238" t="s">
        <v>44</v>
      </c>
      <c r="O141" s="239"/>
      <c r="P141" s="240">
        <f>O141*H141</f>
        <v>0</v>
      </c>
      <c r="Q141" s="240">
        <v>0</v>
      </c>
      <c r="R141" s="240">
        <f>Q141*H141</f>
        <v>0</v>
      </c>
      <c r="S141" s="240">
        <v>0</v>
      </c>
      <c r="T141" s="241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30" t="s">
        <v>130</v>
      </c>
      <c r="AT141" s="230" t="s">
        <v>125</v>
      </c>
      <c r="AU141" s="230" t="s">
        <v>86</v>
      </c>
      <c r="AY141" s="17" t="s">
        <v>124</v>
      </c>
      <c r="BE141" s="231">
        <f>IF(N141="základní",J141,0)</f>
        <v>0</v>
      </c>
      <c r="BF141" s="231">
        <f>IF(N141="snížená",J141,0)</f>
        <v>0</v>
      </c>
      <c r="BG141" s="231">
        <f>IF(N141="zákl. přenesená",J141,0)</f>
        <v>0</v>
      </c>
      <c r="BH141" s="231">
        <f>IF(N141="sníž. přenesená",J141,0)</f>
        <v>0</v>
      </c>
      <c r="BI141" s="231">
        <f>IF(N141="nulová",J141,0)</f>
        <v>0</v>
      </c>
      <c r="BJ141" s="17" t="s">
        <v>86</v>
      </c>
      <c r="BK141" s="231">
        <f>ROUND(I141*H141,2)</f>
        <v>0</v>
      </c>
      <c r="BL141" s="17" t="s">
        <v>130</v>
      </c>
      <c r="BM141" s="230" t="s">
        <v>183</v>
      </c>
    </row>
    <row r="142" s="2" customFormat="1" ht="6.96" customHeight="1">
      <c r="A142" s="38"/>
      <c r="B142" s="66"/>
      <c r="C142" s="67"/>
      <c r="D142" s="67"/>
      <c r="E142" s="67"/>
      <c r="F142" s="67"/>
      <c r="G142" s="67"/>
      <c r="H142" s="67"/>
      <c r="I142" s="67"/>
      <c r="J142" s="67"/>
      <c r="K142" s="67"/>
      <c r="L142" s="44"/>
      <c r="M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</row>
  </sheetData>
  <sheetProtection sheet="1" autoFilter="0" formatColumns="0" formatRows="0" objects="1" scenarios="1" spinCount="100000" saltValue="Gms9/yv4OoIYG6AZ8vWARH8BgT+emIxe7klO7chCQHBz1eq7iXpz+kya+7vm8nArwFThK/UXu8nLjJEjr+JvDw==" hashValue="sTxlHhfFkkwuNAIQURqGK5lznfl99ROcnknFgIlheOrN1XTUuyHg4RQV2+TqUGCNmWteJzUECZ1T2xU5Vlwmlg==" algorithmName="SHA-512" password="CC35"/>
  <autoFilter ref="C117:K141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94</v>
      </c>
    </row>
    <row r="3" s="1" customFormat="1" ht="6.96" customHeight="1">
      <c r="B3" s="146"/>
      <c r="C3" s="147"/>
      <c r="D3" s="147"/>
      <c r="E3" s="147"/>
      <c r="F3" s="147"/>
      <c r="G3" s="147"/>
      <c r="H3" s="147"/>
      <c r="I3" s="147"/>
      <c r="J3" s="147"/>
      <c r="K3" s="147"/>
      <c r="L3" s="20"/>
      <c r="AT3" s="17" t="s">
        <v>88</v>
      </c>
    </row>
    <row r="4" s="1" customFormat="1" ht="24.96" customHeight="1">
      <c r="B4" s="20"/>
      <c r="D4" s="148" t="s">
        <v>98</v>
      </c>
      <c r="L4" s="20"/>
      <c r="M4" s="14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50" t="s">
        <v>16</v>
      </c>
      <c r="L6" s="20"/>
    </row>
    <row r="7" s="1" customFormat="1" ht="26.25" customHeight="1">
      <c r="B7" s="20"/>
      <c r="E7" s="151" t="str">
        <f>'Rekapitulace stavby'!K6</f>
        <v>Parkoviště na pozemcích p.č. 673/2 a 674, k.ú. Žilina u Nového Jičína (u kostela)</v>
      </c>
      <c r="F7" s="150"/>
      <c r="G7" s="150"/>
      <c r="H7" s="150"/>
      <c r="L7" s="20"/>
    </row>
    <row r="8" s="1" customFormat="1" ht="12" customHeight="1">
      <c r="B8" s="20"/>
      <c r="D8" s="150" t="s">
        <v>99</v>
      </c>
      <c r="L8" s="20"/>
    </row>
    <row r="9" s="2" customFormat="1" ht="16.5" customHeight="1">
      <c r="A9" s="38"/>
      <c r="B9" s="44"/>
      <c r="C9" s="38"/>
      <c r="D9" s="38"/>
      <c r="E9" s="151" t="s">
        <v>184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44"/>
      <c r="C10" s="38"/>
      <c r="D10" s="150" t="s">
        <v>185</v>
      </c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44"/>
      <c r="C11" s="38"/>
      <c r="D11" s="38"/>
      <c r="E11" s="152" t="s">
        <v>186</v>
      </c>
      <c r="F11" s="38"/>
      <c r="G11" s="38"/>
      <c r="H11" s="38"/>
      <c r="I11" s="38"/>
      <c r="J11" s="38"/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44"/>
      <c r="C12" s="38"/>
      <c r="D12" s="38"/>
      <c r="E12" s="38"/>
      <c r="F12" s="38"/>
      <c r="G12" s="38"/>
      <c r="H12" s="38"/>
      <c r="I12" s="38"/>
      <c r="J12" s="38"/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44"/>
      <c r="C13" s="38"/>
      <c r="D13" s="150" t="s">
        <v>18</v>
      </c>
      <c r="E13" s="38"/>
      <c r="F13" s="141" t="s">
        <v>1</v>
      </c>
      <c r="G13" s="38"/>
      <c r="H13" s="38"/>
      <c r="I13" s="150" t="s">
        <v>19</v>
      </c>
      <c r="J13" s="141" t="s">
        <v>1</v>
      </c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50" t="s">
        <v>20</v>
      </c>
      <c r="E14" s="38"/>
      <c r="F14" s="141" t="s">
        <v>21</v>
      </c>
      <c r="G14" s="38"/>
      <c r="H14" s="38"/>
      <c r="I14" s="150" t="s">
        <v>22</v>
      </c>
      <c r="J14" s="153" t="str">
        <f>'Rekapitulace stavby'!AN8</f>
        <v>4. 10. 2023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44"/>
      <c r="C15" s="38"/>
      <c r="D15" s="38"/>
      <c r="E15" s="38"/>
      <c r="F15" s="38"/>
      <c r="G15" s="38"/>
      <c r="H15" s="38"/>
      <c r="I15" s="38"/>
      <c r="J15" s="38"/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44"/>
      <c r="C16" s="38"/>
      <c r="D16" s="150" t="s">
        <v>24</v>
      </c>
      <c r="E16" s="38"/>
      <c r="F16" s="38"/>
      <c r="G16" s="38"/>
      <c r="H16" s="38"/>
      <c r="I16" s="150" t="s">
        <v>25</v>
      </c>
      <c r="J16" s="141" t="s">
        <v>26</v>
      </c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44"/>
      <c r="C17" s="38"/>
      <c r="D17" s="38"/>
      <c r="E17" s="141" t="s">
        <v>27</v>
      </c>
      <c r="F17" s="38"/>
      <c r="G17" s="38"/>
      <c r="H17" s="38"/>
      <c r="I17" s="150" t="s">
        <v>28</v>
      </c>
      <c r="J17" s="141" t="s">
        <v>29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44"/>
      <c r="C18" s="38"/>
      <c r="D18" s="38"/>
      <c r="E18" s="38"/>
      <c r="F18" s="38"/>
      <c r="G18" s="38"/>
      <c r="H18" s="38"/>
      <c r="I18" s="38"/>
      <c r="J18" s="38"/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44"/>
      <c r="C19" s="38"/>
      <c r="D19" s="150" t="s">
        <v>30</v>
      </c>
      <c r="E19" s="38"/>
      <c r="F19" s="38"/>
      <c r="G19" s="38"/>
      <c r="H19" s="38"/>
      <c r="I19" s="150" t="s">
        <v>25</v>
      </c>
      <c r="J19" s="33" t="str">
        <f>'Rekapitulace stavby'!AN13</f>
        <v>Vyplň údaj</v>
      </c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44"/>
      <c r="C20" s="38"/>
      <c r="D20" s="38"/>
      <c r="E20" s="33" t="str">
        <f>'Rekapitulace stavby'!E14</f>
        <v>Vyplň údaj</v>
      </c>
      <c r="F20" s="141"/>
      <c r="G20" s="141"/>
      <c r="H20" s="141"/>
      <c r="I20" s="150" t="s">
        <v>28</v>
      </c>
      <c r="J20" s="33" t="str">
        <f>'Rekapitulace stavby'!AN14</f>
        <v>Vyplň údaj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44"/>
      <c r="C21" s="38"/>
      <c r="D21" s="38"/>
      <c r="E21" s="38"/>
      <c r="F21" s="38"/>
      <c r="G21" s="38"/>
      <c r="H21" s="38"/>
      <c r="I21" s="38"/>
      <c r="J21" s="38"/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44"/>
      <c r="C22" s="38"/>
      <c r="D22" s="150" t="s">
        <v>32</v>
      </c>
      <c r="E22" s="38"/>
      <c r="F22" s="38"/>
      <c r="G22" s="38"/>
      <c r="H22" s="38"/>
      <c r="I22" s="150" t="s">
        <v>25</v>
      </c>
      <c r="J22" s="141" t="s">
        <v>33</v>
      </c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44"/>
      <c r="C23" s="38"/>
      <c r="D23" s="38"/>
      <c r="E23" s="141" t="s">
        <v>35</v>
      </c>
      <c r="F23" s="38"/>
      <c r="G23" s="38"/>
      <c r="H23" s="38"/>
      <c r="I23" s="150" t="s">
        <v>28</v>
      </c>
      <c r="J23" s="141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44"/>
      <c r="C24" s="38"/>
      <c r="D24" s="38"/>
      <c r="E24" s="38"/>
      <c r="F24" s="38"/>
      <c r="G24" s="38"/>
      <c r="H24" s="38"/>
      <c r="I24" s="38"/>
      <c r="J24" s="38"/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44"/>
      <c r="C25" s="38"/>
      <c r="D25" s="150" t="s">
        <v>36</v>
      </c>
      <c r="E25" s="38"/>
      <c r="F25" s="38"/>
      <c r="G25" s="38"/>
      <c r="H25" s="38"/>
      <c r="I25" s="150" t="s">
        <v>25</v>
      </c>
      <c r="J25" s="141" t="str">
        <f>IF('Rekapitulace stavby'!AN19="","",'Rekapitulace stavby'!AN19)</f>
        <v/>
      </c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44"/>
      <c r="C26" s="38"/>
      <c r="D26" s="38"/>
      <c r="E26" s="141" t="str">
        <f>IF('Rekapitulace stavby'!E20="","",'Rekapitulace stavby'!E20)</f>
        <v xml:space="preserve"> </v>
      </c>
      <c r="F26" s="38"/>
      <c r="G26" s="38"/>
      <c r="H26" s="38"/>
      <c r="I26" s="150" t="s">
        <v>28</v>
      </c>
      <c r="J26" s="141" t="str">
        <f>IF('Rekapitulace stavby'!AN20="","",'Rekapitulace stavby'!AN20)</f>
        <v/>
      </c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44"/>
      <c r="C27" s="38"/>
      <c r="D27" s="38"/>
      <c r="E27" s="38"/>
      <c r="F27" s="38"/>
      <c r="G27" s="38"/>
      <c r="H27" s="38"/>
      <c r="I27" s="38"/>
      <c r="J27" s="38"/>
      <c r="K27" s="38"/>
      <c r="L27" s="63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44"/>
      <c r="C28" s="38"/>
      <c r="D28" s="150" t="s">
        <v>38</v>
      </c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54"/>
      <c r="B29" s="155"/>
      <c r="C29" s="154"/>
      <c r="D29" s="154"/>
      <c r="E29" s="156" t="s">
        <v>1</v>
      </c>
      <c r="F29" s="156"/>
      <c r="G29" s="156"/>
      <c r="H29" s="156"/>
      <c r="I29" s="154"/>
      <c r="J29" s="154"/>
      <c r="K29" s="154"/>
      <c r="L29" s="157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54"/>
    </row>
    <row r="30" s="2" customFormat="1" ht="6.96" customHeight="1">
      <c r="A30" s="38"/>
      <c r="B30" s="44"/>
      <c r="C30" s="38"/>
      <c r="D30" s="38"/>
      <c r="E30" s="38"/>
      <c r="F30" s="38"/>
      <c r="G30" s="38"/>
      <c r="H30" s="38"/>
      <c r="I30" s="38"/>
      <c r="J30" s="38"/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8"/>
      <c r="E31" s="158"/>
      <c r="F31" s="158"/>
      <c r="G31" s="158"/>
      <c r="H31" s="158"/>
      <c r="I31" s="158"/>
      <c r="J31" s="158"/>
      <c r="K31" s="158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44"/>
      <c r="C32" s="38"/>
      <c r="D32" s="159" t="s">
        <v>39</v>
      </c>
      <c r="E32" s="38"/>
      <c r="F32" s="38"/>
      <c r="G32" s="38"/>
      <c r="H32" s="38"/>
      <c r="I32" s="38"/>
      <c r="J32" s="160">
        <f>ROUND(J128, 2)</f>
        <v>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44"/>
      <c r="C33" s="38"/>
      <c r="D33" s="158"/>
      <c r="E33" s="158"/>
      <c r="F33" s="158"/>
      <c r="G33" s="158"/>
      <c r="H33" s="158"/>
      <c r="I33" s="158"/>
      <c r="J33" s="158"/>
      <c r="K33" s="15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38"/>
      <c r="F34" s="161" t="s">
        <v>41</v>
      </c>
      <c r="G34" s="38"/>
      <c r="H34" s="38"/>
      <c r="I34" s="161" t="s">
        <v>40</v>
      </c>
      <c r="J34" s="161" t="s">
        <v>42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44"/>
      <c r="C35" s="38"/>
      <c r="D35" s="162" t="s">
        <v>43</v>
      </c>
      <c r="E35" s="150" t="s">
        <v>44</v>
      </c>
      <c r="F35" s="163">
        <f>ROUND((SUM(BE128:BE282)),  2)</f>
        <v>0</v>
      </c>
      <c r="G35" s="38"/>
      <c r="H35" s="38"/>
      <c r="I35" s="164">
        <v>0.20999999999999999</v>
      </c>
      <c r="J35" s="163">
        <f>ROUND(((SUM(BE128:BE282))*I35),  2)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44"/>
      <c r="C36" s="38"/>
      <c r="D36" s="38"/>
      <c r="E36" s="150" t="s">
        <v>45</v>
      </c>
      <c r="F36" s="163">
        <f>ROUND((SUM(BF128:BF282)),  2)</f>
        <v>0</v>
      </c>
      <c r="G36" s="38"/>
      <c r="H36" s="38"/>
      <c r="I36" s="164">
        <v>0.14999999999999999</v>
      </c>
      <c r="J36" s="163">
        <f>ROUND(((SUM(BF128:BF282))*I36),  2)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50" t="s">
        <v>46</v>
      </c>
      <c r="F37" s="163">
        <f>ROUND((SUM(BG128:BG282)),  2)</f>
        <v>0</v>
      </c>
      <c r="G37" s="38"/>
      <c r="H37" s="38"/>
      <c r="I37" s="164">
        <v>0.20999999999999999</v>
      </c>
      <c r="J37" s="163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44"/>
      <c r="C38" s="38"/>
      <c r="D38" s="38"/>
      <c r="E38" s="150" t="s">
        <v>47</v>
      </c>
      <c r="F38" s="163">
        <f>ROUND((SUM(BH128:BH282)),  2)</f>
        <v>0</v>
      </c>
      <c r="G38" s="38"/>
      <c r="H38" s="38"/>
      <c r="I38" s="164">
        <v>0.14999999999999999</v>
      </c>
      <c r="J38" s="163">
        <f>0</f>
        <v>0</v>
      </c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44"/>
      <c r="C39" s="38"/>
      <c r="D39" s="38"/>
      <c r="E39" s="150" t="s">
        <v>48</v>
      </c>
      <c r="F39" s="163">
        <f>ROUND((SUM(BI128:BI282)),  2)</f>
        <v>0</v>
      </c>
      <c r="G39" s="38"/>
      <c r="H39" s="38"/>
      <c r="I39" s="164">
        <v>0</v>
      </c>
      <c r="J39" s="163">
        <f>0</f>
        <v>0</v>
      </c>
      <c r="K39" s="38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44"/>
      <c r="C41" s="165"/>
      <c r="D41" s="166" t="s">
        <v>49</v>
      </c>
      <c r="E41" s="167"/>
      <c r="F41" s="167"/>
      <c r="G41" s="168" t="s">
        <v>50</v>
      </c>
      <c r="H41" s="169" t="s">
        <v>51</v>
      </c>
      <c r="I41" s="167"/>
      <c r="J41" s="170">
        <f>SUM(J32:J39)</f>
        <v>0</v>
      </c>
      <c r="K41" s="171"/>
      <c r="L41" s="63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44"/>
      <c r="C42" s="38"/>
      <c r="D42" s="38"/>
      <c r="E42" s="38"/>
      <c r="F42" s="38"/>
      <c r="G42" s="38"/>
      <c r="H42" s="38"/>
      <c r="I42" s="38"/>
      <c r="J42" s="38"/>
      <c r="K42" s="38"/>
      <c r="L42" s="63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72" t="s">
        <v>52</v>
      </c>
      <c r="E50" s="173"/>
      <c r="F50" s="173"/>
      <c r="G50" s="172" t="s">
        <v>53</v>
      </c>
      <c r="H50" s="173"/>
      <c r="I50" s="173"/>
      <c r="J50" s="173"/>
      <c r="K50" s="173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74" t="s">
        <v>54</v>
      </c>
      <c r="E61" s="175"/>
      <c r="F61" s="176" t="s">
        <v>55</v>
      </c>
      <c r="G61" s="174" t="s">
        <v>54</v>
      </c>
      <c r="H61" s="175"/>
      <c r="I61" s="175"/>
      <c r="J61" s="177" t="s">
        <v>55</v>
      </c>
      <c r="K61" s="175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72" t="s">
        <v>56</v>
      </c>
      <c r="E65" s="178"/>
      <c r="F65" s="178"/>
      <c r="G65" s="172" t="s">
        <v>57</v>
      </c>
      <c r="H65" s="178"/>
      <c r="I65" s="178"/>
      <c r="J65" s="178"/>
      <c r="K65" s="178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74" t="s">
        <v>54</v>
      </c>
      <c r="E76" s="175"/>
      <c r="F76" s="176" t="s">
        <v>55</v>
      </c>
      <c r="G76" s="174" t="s">
        <v>54</v>
      </c>
      <c r="H76" s="175"/>
      <c r="I76" s="175"/>
      <c r="J76" s="177" t="s">
        <v>55</v>
      </c>
      <c r="K76" s="175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9"/>
      <c r="C77" s="180"/>
      <c r="D77" s="180"/>
      <c r="E77" s="180"/>
      <c r="F77" s="180"/>
      <c r="G77" s="180"/>
      <c r="H77" s="180"/>
      <c r="I77" s="180"/>
      <c r="J77" s="180"/>
      <c r="K77" s="180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81"/>
      <c r="C81" s="182"/>
      <c r="D81" s="182"/>
      <c r="E81" s="182"/>
      <c r="F81" s="182"/>
      <c r="G81" s="182"/>
      <c r="H81" s="182"/>
      <c r="I81" s="182"/>
      <c r="J81" s="182"/>
      <c r="K81" s="182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101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26.25" customHeight="1">
      <c r="A85" s="38"/>
      <c r="B85" s="39"/>
      <c r="C85" s="40"/>
      <c r="D85" s="40"/>
      <c r="E85" s="183" t="str">
        <f>E7</f>
        <v>Parkoviště na pozemcích p.č. 673/2 a 674, k.ú. Žilina u Nového Jičína (u kostela)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1"/>
      <c r="C86" s="32" t="s">
        <v>99</v>
      </c>
      <c r="D86" s="22"/>
      <c r="E86" s="22"/>
      <c r="F86" s="22"/>
      <c r="G86" s="22"/>
      <c r="H86" s="22"/>
      <c r="I86" s="22"/>
      <c r="J86" s="22"/>
      <c r="K86" s="22"/>
      <c r="L86" s="20"/>
    </row>
    <row r="87" s="2" customFormat="1" ht="16.5" customHeight="1">
      <c r="A87" s="38"/>
      <c r="B87" s="39"/>
      <c r="C87" s="40"/>
      <c r="D87" s="40"/>
      <c r="E87" s="183" t="s">
        <v>184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185</v>
      </c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6.5" customHeight="1">
      <c r="A89" s="38"/>
      <c r="B89" s="39"/>
      <c r="C89" s="40"/>
      <c r="D89" s="40"/>
      <c r="E89" s="76" t="str">
        <f>E11</f>
        <v>1.1 - Parkoviště</v>
      </c>
      <c r="F89" s="40"/>
      <c r="G89" s="40"/>
      <c r="H89" s="40"/>
      <c r="I89" s="40"/>
      <c r="J89" s="40"/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20</v>
      </c>
      <c r="D91" s="40"/>
      <c r="E91" s="40"/>
      <c r="F91" s="27" t="str">
        <f>F14</f>
        <v>Žilina u Nového Jičína</v>
      </c>
      <c r="G91" s="40"/>
      <c r="H91" s="40"/>
      <c r="I91" s="32" t="s">
        <v>22</v>
      </c>
      <c r="J91" s="79" t="str">
        <f>IF(J14="","",J14)</f>
        <v>4. 10. 2023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40"/>
      <c r="D92" s="40"/>
      <c r="E92" s="40"/>
      <c r="F92" s="40"/>
      <c r="G92" s="40"/>
      <c r="H92" s="40"/>
      <c r="I92" s="40"/>
      <c r="J92" s="40"/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5.15" customHeight="1">
      <c r="A93" s="38"/>
      <c r="B93" s="39"/>
      <c r="C93" s="32" t="s">
        <v>24</v>
      </c>
      <c r="D93" s="40"/>
      <c r="E93" s="40"/>
      <c r="F93" s="27" t="str">
        <f>E17</f>
        <v>Město Nový Jičín</v>
      </c>
      <c r="G93" s="40"/>
      <c r="H93" s="40"/>
      <c r="I93" s="32" t="s">
        <v>32</v>
      </c>
      <c r="J93" s="36" t="str">
        <f>E23</f>
        <v>Ing. Miroslav Knápek</v>
      </c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30</v>
      </c>
      <c r="D94" s="40"/>
      <c r="E94" s="40"/>
      <c r="F94" s="27" t="str">
        <f>IF(E20="","",E20)</f>
        <v>Vyplň údaj</v>
      </c>
      <c r="G94" s="40"/>
      <c r="H94" s="40"/>
      <c r="I94" s="32" t="s">
        <v>36</v>
      </c>
      <c r="J94" s="36" t="str">
        <f>E26</f>
        <v xml:space="preserve"> </v>
      </c>
      <c r="K94" s="40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84" t="s">
        <v>102</v>
      </c>
      <c r="D96" s="185"/>
      <c r="E96" s="185"/>
      <c r="F96" s="185"/>
      <c r="G96" s="185"/>
      <c r="H96" s="185"/>
      <c r="I96" s="185"/>
      <c r="J96" s="186" t="s">
        <v>103</v>
      </c>
      <c r="K96" s="185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40"/>
      <c r="D97" s="40"/>
      <c r="E97" s="40"/>
      <c r="F97" s="40"/>
      <c r="G97" s="40"/>
      <c r="H97" s="40"/>
      <c r="I97" s="40"/>
      <c r="J97" s="40"/>
      <c r="K97" s="40"/>
      <c r="L97" s="63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87" t="s">
        <v>104</v>
      </c>
      <c r="D98" s="40"/>
      <c r="E98" s="40"/>
      <c r="F98" s="40"/>
      <c r="G98" s="40"/>
      <c r="H98" s="40"/>
      <c r="I98" s="40"/>
      <c r="J98" s="110">
        <f>J128</f>
        <v>0</v>
      </c>
      <c r="K98" s="40"/>
      <c r="L98" s="63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7" t="s">
        <v>105</v>
      </c>
    </row>
    <row r="99" s="9" customFormat="1" ht="24.96" customHeight="1">
      <c r="A99" s="9"/>
      <c r="B99" s="188"/>
      <c r="C99" s="189"/>
      <c r="D99" s="190" t="s">
        <v>187</v>
      </c>
      <c r="E99" s="191"/>
      <c r="F99" s="191"/>
      <c r="G99" s="191"/>
      <c r="H99" s="191"/>
      <c r="I99" s="191"/>
      <c r="J99" s="192">
        <f>J129</f>
        <v>0</v>
      </c>
      <c r="K99" s="189"/>
      <c r="L99" s="19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2" customFormat="1" ht="19.92" customHeight="1">
      <c r="A100" s="12"/>
      <c r="B100" s="242"/>
      <c r="C100" s="133"/>
      <c r="D100" s="243" t="s">
        <v>188</v>
      </c>
      <c r="E100" s="244"/>
      <c r="F100" s="244"/>
      <c r="G100" s="244"/>
      <c r="H100" s="244"/>
      <c r="I100" s="244"/>
      <c r="J100" s="245">
        <f>J130</f>
        <v>0</v>
      </c>
      <c r="K100" s="133"/>
      <c r="L100" s="246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</row>
    <row r="101" s="12" customFormat="1" ht="19.92" customHeight="1">
      <c r="A101" s="12"/>
      <c r="B101" s="242"/>
      <c r="C101" s="133"/>
      <c r="D101" s="243" t="s">
        <v>189</v>
      </c>
      <c r="E101" s="244"/>
      <c r="F101" s="244"/>
      <c r="G101" s="244"/>
      <c r="H101" s="244"/>
      <c r="I101" s="244"/>
      <c r="J101" s="245">
        <f>J197</f>
        <v>0</v>
      </c>
      <c r="K101" s="133"/>
      <c r="L101" s="246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</row>
    <row r="102" s="12" customFormat="1" ht="19.92" customHeight="1">
      <c r="A102" s="12"/>
      <c r="B102" s="242"/>
      <c r="C102" s="133"/>
      <c r="D102" s="243" t="s">
        <v>190</v>
      </c>
      <c r="E102" s="244"/>
      <c r="F102" s="244"/>
      <c r="G102" s="244"/>
      <c r="H102" s="244"/>
      <c r="I102" s="244"/>
      <c r="J102" s="245">
        <f>J202</f>
        <v>0</v>
      </c>
      <c r="K102" s="133"/>
      <c r="L102" s="246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</row>
    <row r="103" s="12" customFormat="1" ht="19.92" customHeight="1">
      <c r="A103" s="12"/>
      <c r="B103" s="242"/>
      <c r="C103" s="133"/>
      <c r="D103" s="243" t="s">
        <v>191</v>
      </c>
      <c r="E103" s="244"/>
      <c r="F103" s="244"/>
      <c r="G103" s="244"/>
      <c r="H103" s="244"/>
      <c r="I103" s="244"/>
      <c r="J103" s="245">
        <f>J226</f>
        <v>0</v>
      </c>
      <c r="K103" s="133"/>
      <c r="L103" s="246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</row>
    <row r="104" s="12" customFormat="1" ht="19.92" customHeight="1">
      <c r="A104" s="12"/>
      <c r="B104" s="242"/>
      <c r="C104" s="133"/>
      <c r="D104" s="243" t="s">
        <v>192</v>
      </c>
      <c r="E104" s="244"/>
      <c r="F104" s="244"/>
      <c r="G104" s="244"/>
      <c r="H104" s="244"/>
      <c r="I104" s="244"/>
      <c r="J104" s="245">
        <f>J234</f>
        <v>0</v>
      </c>
      <c r="K104" s="133"/>
      <c r="L104" s="246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</row>
    <row r="105" s="12" customFormat="1" ht="19.92" customHeight="1">
      <c r="A105" s="12"/>
      <c r="B105" s="242"/>
      <c r="C105" s="133"/>
      <c r="D105" s="243" t="s">
        <v>193</v>
      </c>
      <c r="E105" s="244"/>
      <c r="F105" s="244"/>
      <c r="G105" s="244"/>
      <c r="H105" s="244"/>
      <c r="I105" s="244"/>
      <c r="J105" s="245">
        <f>J270</f>
        <v>0</v>
      </c>
      <c r="K105" s="133"/>
      <c r="L105" s="246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</row>
    <row r="106" s="12" customFormat="1" ht="19.92" customHeight="1">
      <c r="A106" s="12"/>
      <c r="B106" s="242"/>
      <c r="C106" s="133"/>
      <c r="D106" s="243" t="s">
        <v>194</v>
      </c>
      <c r="E106" s="244"/>
      <c r="F106" s="244"/>
      <c r="G106" s="244"/>
      <c r="H106" s="244"/>
      <c r="I106" s="244"/>
      <c r="J106" s="245">
        <f>J281</f>
        <v>0</v>
      </c>
      <c r="K106" s="133"/>
      <c r="L106" s="246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</row>
    <row r="107" s="2" customFormat="1" ht="21.84" customHeight="1">
      <c r="A107" s="38"/>
      <c r="B107" s="39"/>
      <c r="C107" s="40"/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6.96" customHeight="1">
      <c r="A108" s="38"/>
      <c r="B108" s="66"/>
      <c r="C108" s="67"/>
      <c r="D108" s="67"/>
      <c r="E108" s="67"/>
      <c r="F108" s="67"/>
      <c r="G108" s="67"/>
      <c r="H108" s="67"/>
      <c r="I108" s="67"/>
      <c r="J108" s="67"/>
      <c r="K108" s="67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12" s="2" customFormat="1" ht="6.96" customHeight="1">
      <c r="A112" s="38"/>
      <c r="B112" s="68"/>
      <c r="C112" s="69"/>
      <c r="D112" s="69"/>
      <c r="E112" s="69"/>
      <c r="F112" s="69"/>
      <c r="G112" s="69"/>
      <c r="H112" s="69"/>
      <c r="I112" s="69"/>
      <c r="J112" s="69"/>
      <c r="K112" s="69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24.96" customHeight="1">
      <c r="A113" s="38"/>
      <c r="B113" s="39"/>
      <c r="C113" s="23" t="s">
        <v>108</v>
      </c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40"/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16</v>
      </c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6.25" customHeight="1">
      <c r="A116" s="38"/>
      <c r="B116" s="39"/>
      <c r="C116" s="40"/>
      <c r="D116" s="40"/>
      <c r="E116" s="183" t="str">
        <f>E7</f>
        <v>Parkoviště na pozemcích p.č. 673/2 a 674, k.ú. Žilina u Nového Jičína (u kostela)</v>
      </c>
      <c r="F116" s="32"/>
      <c r="G116" s="32"/>
      <c r="H116" s="32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1" customFormat="1" ht="12" customHeight="1">
      <c r="B117" s="21"/>
      <c r="C117" s="32" t="s">
        <v>99</v>
      </c>
      <c r="D117" s="22"/>
      <c r="E117" s="22"/>
      <c r="F117" s="22"/>
      <c r="G117" s="22"/>
      <c r="H117" s="22"/>
      <c r="I117" s="22"/>
      <c r="J117" s="22"/>
      <c r="K117" s="22"/>
      <c r="L117" s="20"/>
    </row>
    <row r="118" s="2" customFormat="1" ht="16.5" customHeight="1">
      <c r="A118" s="38"/>
      <c r="B118" s="39"/>
      <c r="C118" s="40"/>
      <c r="D118" s="40"/>
      <c r="E118" s="183" t="s">
        <v>184</v>
      </c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2" customHeight="1">
      <c r="A119" s="38"/>
      <c r="B119" s="39"/>
      <c r="C119" s="32" t="s">
        <v>185</v>
      </c>
      <c r="D119" s="40"/>
      <c r="E119" s="40"/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6.5" customHeight="1">
      <c r="A120" s="38"/>
      <c r="B120" s="39"/>
      <c r="C120" s="40"/>
      <c r="D120" s="40"/>
      <c r="E120" s="76" t="str">
        <f>E11</f>
        <v>1.1 - Parkoviště</v>
      </c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40"/>
      <c r="D121" s="40"/>
      <c r="E121" s="40"/>
      <c r="F121" s="40"/>
      <c r="G121" s="40"/>
      <c r="H121" s="40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2" t="s">
        <v>20</v>
      </c>
      <c r="D122" s="40"/>
      <c r="E122" s="40"/>
      <c r="F122" s="27" t="str">
        <f>F14</f>
        <v>Žilina u Nového Jičína</v>
      </c>
      <c r="G122" s="40"/>
      <c r="H122" s="40"/>
      <c r="I122" s="32" t="s">
        <v>22</v>
      </c>
      <c r="J122" s="79" t="str">
        <f>IF(J14="","",J14)</f>
        <v>4. 10. 2023</v>
      </c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6.96" customHeight="1">
      <c r="A123" s="38"/>
      <c r="B123" s="39"/>
      <c r="C123" s="40"/>
      <c r="D123" s="40"/>
      <c r="E123" s="40"/>
      <c r="F123" s="40"/>
      <c r="G123" s="40"/>
      <c r="H123" s="40"/>
      <c r="I123" s="40"/>
      <c r="J123" s="40"/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5.15" customHeight="1">
      <c r="A124" s="38"/>
      <c r="B124" s="39"/>
      <c r="C124" s="32" t="s">
        <v>24</v>
      </c>
      <c r="D124" s="40"/>
      <c r="E124" s="40"/>
      <c r="F124" s="27" t="str">
        <f>E17</f>
        <v>Město Nový Jičín</v>
      </c>
      <c r="G124" s="40"/>
      <c r="H124" s="40"/>
      <c r="I124" s="32" t="s">
        <v>32</v>
      </c>
      <c r="J124" s="36" t="str">
        <f>E23</f>
        <v>Ing. Miroslav Knápek</v>
      </c>
      <c r="K124" s="40"/>
      <c r="L124" s="63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5.15" customHeight="1">
      <c r="A125" s="38"/>
      <c r="B125" s="39"/>
      <c r="C125" s="32" t="s">
        <v>30</v>
      </c>
      <c r="D125" s="40"/>
      <c r="E125" s="40"/>
      <c r="F125" s="27" t="str">
        <f>IF(E20="","",E20)</f>
        <v>Vyplň údaj</v>
      </c>
      <c r="G125" s="40"/>
      <c r="H125" s="40"/>
      <c r="I125" s="32" t="s">
        <v>36</v>
      </c>
      <c r="J125" s="36" t="str">
        <f>E26</f>
        <v xml:space="preserve"> </v>
      </c>
      <c r="K125" s="40"/>
      <c r="L125" s="63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0.32" customHeight="1">
      <c r="A126" s="38"/>
      <c r="B126" s="39"/>
      <c r="C126" s="40"/>
      <c r="D126" s="40"/>
      <c r="E126" s="40"/>
      <c r="F126" s="40"/>
      <c r="G126" s="40"/>
      <c r="H126" s="40"/>
      <c r="I126" s="40"/>
      <c r="J126" s="40"/>
      <c r="K126" s="40"/>
      <c r="L126" s="63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10" customFormat="1" ht="29.28" customHeight="1">
      <c r="A127" s="194"/>
      <c r="B127" s="195"/>
      <c r="C127" s="196" t="s">
        <v>109</v>
      </c>
      <c r="D127" s="197" t="s">
        <v>64</v>
      </c>
      <c r="E127" s="197" t="s">
        <v>60</v>
      </c>
      <c r="F127" s="197" t="s">
        <v>61</v>
      </c>
      <c r="G127" s="197" t="s">
        <v>110</v>
      </c>
      <c r="H127" s="197" t="s">
        <v>111</v>
      </c>
      <c r="I127" s="197" t="s">
        <v>112</v>
      </c>
      <c r="J127" s="197" t="s">
        <v>103</v>
      </c>
      <c r="K127" s="198" t="s">
        <v>113</v>
      </c>
      <c r="L127" s="199"/>
      <c r="M127" s="100" t="s">
        <v>1</v>
      </c>
      <c r="N127" s="101" t="s">
        <v>43</v>
      </c>
      <c r="O127" s="101" t="s">
        <v>114</v>
      </c>
      <c r="P127" s="101" t="s">
        <v>115</v>
      </c>
      <c r="Q127" s="101" t="s">
        <v>116</v>
      </c>
      <c r="R127" s="101" t="s">
        <v>117</v>
      </c>
      <c r="S127" s="101" t="s">
        <v>118</v>
      </c>
      <c r="T127" s="102" t="s">
        <v>119</v>
      </c>
      <c r="U127" s="194"/>
      <c r="V127" s="194"/>
      <c r="W127" s="194"/>
      <c r="X127" s="194"/>
      <c r="Y127" s="194"/>
      <c r="Z127" s="194"/>
      <c r="AA127" s="194"/>
      <c r="AB127" s="194"/>
      <c r="AC127" s="194"/>
      <c r="AD127" s="194"/>
      <c r="AE127" s="194"/>
    </row>
    <row r="128" s="2" customFormat="1" ht="22.8" customHeight="1">
      <c r="A128" s="38"/>
      <c r="B128" s="39"/>
      <c r="C128" s="107" t="s">
        <v>120</v>
      </c>
      <c r="D128" s="40"/>
      <c r="E128" s="40"/>
      <c r="F128" s="40"/>
      <c r="G128" s="40"/>
      <c r="H128" s="40"/>
      <c r="I128" s="40"/>
      <c r="J128" s="200">
        <f>BK128</f>
        <v>0</v>
      </c>
      <c r="K128" s="40"/>
      <c r="L128" s="44"/>
      <c r="M128" s="103"/>
      <c r="N128" s="201"/>
      <c r="O128" s="104"/>
      <c r="P128" s="202">
        <f>P129</f>
        <v>0</v>
      </c>
      <c r="Q128" s="104"/>
      <c r="R128" s="202">
        <f>R129</f>
        <v>23.161872000000002</v>
      </c>
      <c r="S128" s="104"/>
      <c r="T128" s="203">
        <f>T129</f>
        <v>17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7" t="s">
        <v>78</v>
      </c>
      <c r="AU128" s="17" t="s">
        <v>105</v>
      </c>
      <c r="BK128" s="204">
        <f>BK129</f>
        <v>0</v>
      </c>
    </row>
    <row r="129" s="11" customFormat="1" ht="25.92" customHeight="1">
      <c r="A129" s="11"/>
      <c r="B129" s="205"/>
      <c r="C129" s="206"/>
      <c r="D129" s="207" t="s">
        <v>78</v>
      </c>
      <c r="E129" s="208" t="s">
        <v>195</v>
      </c>
      <c r="F129" s="208" t="s">
        <v>196</v>
      </c>
      <c r="G129" s="206"/>
      <c r="H129" s="206"/>
      <c r="I129" s="209"/>
      <c r="J129" s="210">
        <f>BK129</f>
        <v>0</v>
      </c>
      <c r="K129" s="206"/>
      <c r="L129" s="211"/>
      <c r="M129" s="212"/>
      <c r="N129" s="213"/>
      <c r="O129" s="213"/>
      <c r="P129" s="214">
        <f>P130+P197+P202+P226+P234+P270+P281</f>
        <v>0</v>
      </c>
      <c r="Q129" s="213"/>
      <c r="R129" s="214">
        <f>R130+R197+R202+R226+R234+R270+R281</f>
        <v>23.161872000000002</v>
      </c>
      <c r="S129" s="213"/>
      <c r="T129" s="215">
        <f>T130+T197+T202+T226+T234+T270+T281</f>
        <v>17</v>
      </c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R129" s="216" t="s">
        <v>86</v>
      </c>
      <c r="AT129" s="217" t="s">
        <v>78</v>
      </c>
      <c r="AU129" s="217" t="s">
        <v>79</v>
      </c>
      <c r="AY129" s="216" t="s">
        <v>124</v>
      </c>
      <c r="BK129" s="218">
        <f>BK130+BK197+BK202+BK226+BK234+BK270+BK281</f>
        <v>0</v>
      </c>
    </row>
    <row r="130" s="11" customFormat="1" ht="22.8" customHeight="1">
      <c r="A130" s="11"/>
      <c r="B130" s="205"/>
      <c r="C130" s="206"/>
      <c r="D130" s="207" t="s">
        <v>78</v>
      </c>
      <c r="E130" s="247" t="s">
        <v>86</v>
      </c>
      <c r="F130" s="247" t="s">
        <v>197</v>
      </c>
      <c r="G130" s="206"/>
      <c r="H130" s="206"/>
      <c r="I130" s="209"/>
      <c r="J130" s="248">
        <f>BK130</f>
        <v>0</v>
      </c>
      <c r="K130" s="206"/>
      <c r="L130" s="211"/>
      <c r="M130" s="212"/>
      <c r="N130" s="213"/>
      <c r="O130" s="213"/>
      <c r="P130" s="214">
        <f>SUM(P131:P196)</f>
        <v>0</v>
      </c>
      <c r="Q130" s="213"/>
      <c r="R130" s="214">
        <f>SUM(R131:R196)</f>
        <v>7.5395900000000005</v>
      </c>
      <c r="S130" s="213"/>
      <c r="T130" s="215">
        <f>SUM(T131:T196)</f>
        <v>17</v>
      </c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R130" s="216" t="s">
        <v>86</v>
      </c>
      <c r="AT130" s="217" t="s">
        <v>78</v>
      </c>
      <c r="AU130" s="217" t="s">
        <v>86</v>
      </c>
      <c r="AY130" s="216" t="s">
        <v>124</v>
      </c>
      <c r="BK130" s="218">
        <f>SUM(BK131:BK196)</f>
        <v>0</v>
      </c>
    </row>
    <row r="131" s="2" customFormat="1" ht="33" customHeight="1">
      <c r="A131" s="38"/>
      <c r="B131" s="39"/>
      <c r="C131" s="219" t="s">
        <v>86</v>
      </c>
      <c r="D131" s="219" t="s">
        <v>125</v>
      </c>
      <c r="E131" s="220" t="s">
        <v>198</v>
      </c>
      <c r="F131" s="221" t="s">
        <v>199</v>
      </c>
      <c r="G131" s="222" t="s">
        <v>200</v>
      </c>
      <c r="H131" s="223">
        <v>40</v>
      </c>
      <c r="I131" s="224"/>
      <c r="J131" s="225">
        <f>ROUND(I131*H131,2)</f>
        <v>0</v>
      </c>
      <c r="K131" s="221" t="s">
        <v>129</v>
      </c>
      <c r="L131" s="44"/>
      <c r="M131" s="226" t="s">
        <v>1</v>
      </c>
      <c r="N131" s="227" t="s">
        <v>44</v>
      </c>
      <c r="O131" s="91"/>
      <c r="P131" s="228">
        <f>O131*H131</f>
        <v>0</v>
      </c>
      <c r="Q131" s="228">
        <v>0</v>
      </c>
      <c r="R131" s="228">
        <f>Q131*H131</f>
        <v>0</v>
      </c>
      <c r="S131" s="228">
        <v>0.42499999999999999</v>
      </c>
      <c r="T131" s="229">
        <f>S131*H131</f>
        <v>17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30" t="s">
        <v>123</v>
      </c>
      <c r="AT131" s="230" t="s">
        <v>125</v>
      </c>
      <c r="AU131" s="230" t="s">
        <v>88</v>
      </c>
      <c r="AY131" s="17" t="s">
        <v>124</v>
      </c>
      <c r="BE131" s="231">
        <f>IF(N131="základní",J131,0)</f>
        <v>0</v>
      </c>
      <c r="BF131" s="231">
        <f>IF(N131="snížená",J131,0)</f>
        <v>0</v>
      </c>
      <c r="BG131" s="231">
        <f>IF(N131="zákl. přenesená",J131,0)</f>
        <v>0</v>
      </c>
      <c r="BH131" s="231">
        <f>IF(N131="sníž. přenesená",J131,0)</f>
        <v>0</v>
      </c>
      <c r="BI131" s="231">
        <f>IF(N131="nulová",J131,0)</f>
        <v>0</v>
      </c>
      <c r="BJ131" s="17" t="s">
        <v>86</v>
      </c>
      <c r="BK131" s="231">
        <f>ROUND(I131*H131,2)</f>
        <v>0</v>
      </c>
      <c r="BL131" s="17" t="s">
        <v>123</v>
      </c>
      <c r="BM131" s="230" t="s">
        <v>201</v>
      </c>
    </row>
    <row r="132" s="13" customFormat="1">
      <c r="A132" s="13"/>
      <c r="B132" s="249"/>
      <c r="C132" s="250"/>
      <c r="D132" s="232" t="s">
        <v>202</v>
      </c>
      <c r="E132" s="251" t="s">
        <v>1</v>
      </c>
      <c r="F132" s="252" t="s">
        <v>203</v>
      </c>
      <c r="G132" s="250"/>
      <c r="H132" s="253">
        <v>40</v>
      </c>
      <c r="I132" s="254"/>
      <c r="J132" s="250"/>
      <c r="K132" s="250"/>
      <c r="L132" s="255"/>
      <c r="M132" s="256"/>
      <c r="N132" s="257"/>
      <c r="O132" s="257"/>
      <c r="P132" s="257"/>
      <c r="Q132" s="257"/>
      <c r="R132" s="257"/>
      <c r="S132" s="257"/>
      <c r="T132" s="258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59" t="s">
        <v>202</v>
      </c>
      <c r="AU132" s="259" t="s">
        <v>88</v>
      </c>
      <c r="AV132" s="13" t="s">
        <v>88</v>
      </c>
      <c r="AW132" s="13" t="s">
        <v>34</v>
      </c>
      <c r="AX132" s="13" t="s">
        <v>79</v>
      </c>
      <c r="AY132" s="259" t="s">
        <v>124</v>
      </c>
    </row>
    <row r="133" s="14" customFormat="1">
      <c r="A133" s="14"/>
      <c r="B133" s="260"/>
      <c r="C133" s="261"/>
      <c r="D133" s="232" t="s">
        <v>202</v>
      </c>
      <c r="E133" s="262" t="s">
        <v>1</v>
      </c>
      <c r="F133" s="263" t="s">
        <v>204</v>
      </c>
      <c r="G133" s="261"/>
      <c r="H133" s="264">
        <v>40</v>
      </c>
      <c r="I133" s="265"/>
      <c r="J133" s="261"/>
      <c r="K133" s="261"/>
      <c r="L133" s="266"/>
      <c r="M133" s="267"/>
      <c r="N133" s="268"/>
      <c r="O133" s="268"/>
      <c r="P133" s="268"/>
      <c r="Q133" s="268"/>
      <c r="R133" s="268"/>
      <c r="S133" s="268"/>
      <c r="T133" s="269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70" t="s">
        <v>202</v>
      </c>
      <c r="AU133" s="270" t="s">
        <v>88</v>
      </c>
      <c r="AV133" s="14" t="s">
        <v>123</v>
      </c>
      <c r="AW133" s="14" t="s">
        <v>34</v>
      </c>
      <c r="AX133" s="14" t="s">
        <v>86</v>
      </c>
      <c r="AY133" s="270" t="s">
        <v>124</v>
      </c>
    </row>
    <row r="134" s="2" customFormat="1" ht="24.15" customHeight="1">
      <c r="A134" s="38"/>
      <c r="B134" s="39"/>
      <c r="C134" s="219" t="s">
        <v>88</v>
      </c>
      <c r="D134" s="219" t="s">
        <v>125</v>
      </c>
      <c r="E134" s="220" t="s">
        <v>205</v>
      </c>
      <c r="F134" s="221" t="s">
        <v>206</v>
      </c>
      <c r="G134" s="222" t="s">
        <v>200</v>
      </c>
      <c r="H134" s="223">
        <v>126</v>
      </c>
      <c r="I134" s="224"/>
      <c r="J134" s="225">
        <f>ROUND(I134*H134,2)</f>
        <v>0</v>
      </c>
      <c r="K134" s="221" t="s">
        <v>129</v>
      </c>
      <c r="L134" s="44"/>
      <c r="M134" s="226" t="s">
        <v>1</v>
      </c>
      <c r="N134" s="227" t="s">
        <v>44</v>
      </c>
      <c r="O134" s="91"/>
      <c r="P134" s="228">
        <f>O134*H134</f>
        <v>0</v>
      </c>
      <c r="Q134" s="228">
        <v>0</v>
      </c>
      <c r="R134" s="228">
        <f>Q134*H134</f>
        <v>0</v>
      </c>
      <c r="S134" s="228">
        <v>0</v>
      </c>
      <c r="T134" s="229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30" t="s">
        <v>123</v>
      </c>
      <c r="AT134" s="230" t="s">
        <v>125</v>
      </c>
      <c r="AU134" s="230" t="s">
        <v>88</v>
      </c>
      <c r="AY134" s="17" t="s">
        <v>124</v>
      </c>
      <c r="BE134" s="231">
        <f>IF(N134="základní",J134,0)</f>
        <v>0</v>
      </c>
      <c r="BF134" s="231">
        <f>IF(N134="snížená",J134,0)</f>
        <v>0</v>
      </c>
      <c r="BG134" s="231">
        <f>IF(N134="zákl. přenesená",J134,0)</f>
        <v>0</v>
      </c>
      <c r="BH134" s="231">
        <f>IF(N134="sníž. přenesená",J134,0)</f>
        <v>0</v>
      </c>
      <c r="BI134" s="231">
        <f>IF(N134="nulová",J134,0)</f>
        <v>0</v>
      </c>
      <c r="BJ134" s="17" t="s">
        <v>86</v>
      </c>
      <c r="BK134" s="231">
        <f>ROUND(I134*H134,2)</f>
        <v>0</v>
      </c>
      <c r="BL134" s="17" t="s">
        <v>123</v>
      </c>
      <c r="BM134" s="230" t="s">
        <v>207</v>
      </c>
    </row>
    <row r="135" s="13" customFormat="1">
      <c r="A135" s="13"/>
      <c r="B135" s="249"/>
      <c r="C135" s="250"/>
      <c r="D135" s="232" t="s">
        <v>202</v>
      </c>
      <c r="E135" s="251" t="s">
        <v>1</v>
      </c>
      <c r="F135" s="252" t="s">
        <v>208</v>
      </c>
      <c r="G135" s="250"/>
      <c r="H135" s="253">
        <v>126</v>
      </c>
      <c r="I135" s="254"/>
      <c r="J135" s="250"/>
      <c r="K135" s="250"/>
      <c r="L135" s="255"/>
      <c r="M135" s="256"/>
      <c r="N135" s="257"/>
      <c r="O135" s="257"/>
      <c r="P135" s="257"/>
      <c r="Q135" s="257"/>
      <c r="R135" s="257"/>
      <c r="S135" s="257"/>
      <c r="T135" s="258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9" t="s">
        <v>202</v>
      </c>
      <c r="AU135" s="259" t="s">
        <v>88</v>
      </c>
      <c r="AV135" s="13" t="s">
        <v>88</v>
      </c>
      <c r="AW135" s="13" t="s">
        <v>34</v>
      </c>
      <c r="AX135" s="13" t="s">
        <v>79</v>
      </c>
      <c r="AY135" s="259" t="s">
        <v>124</v>
      </c>
    </row>
    <row r="136" s="14" customFormat="1">
      <c r="A136" s="14"/>
      <c r="B136" s="260"/>
      <c r="C136" s="261"/>
      <c r="D136" s="232" t="s">
        <v>202</v>
      </c>
      <c r="E136" s="262" t="s">
        <v>1</v>
      </c>
      <c r="F136" s="263" t="s">
        <v>204</v>
      </c>
      <c r="G136" s="261"/>
      <c r="H136" s="264">
        <v>126</v>
      </c>
      <c r="I136" s="265"/>
      <c r="J136" s="261"/>
      <c r="K136" s="261"/>
      <c r="L136" s="266"/>
      <c r="M136" s="267"/>
      <c r="N136" s="268"/>
      <c r="O136" s="268"/>
      <c r="P136" s="268"/>
      <c r="Q136" s="268"/>
      <c r="R136" s="268"/>
      <c r="S136" s="268"/>
      <c r="T136" s="269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70" t="s">
        <v>202</v>
      </c>
      <c r="AU136" s="270" t="s">
        <v>88</v>
      </c>
      <c r="AV136" s="14" t="s">
        <v>123</v>
      </c>
      <c r="AW136" s="14" t="s">
        <v>34</v>
      </c>
      <c r="AX136" s="14" t="s">
        <v>86</v>
      </c>
      <c r="AY136" s="270" t="s">
        <v>124</v>
      </c>
    </row>
    <row r="137" s="2" customFormat="1" ht="37.8" customHeight="1">
      <c r="A137" s="38"/>
      <c r="B137" s="39"/>
      <c r="C137" s="219" t="s">
        <v>138</v>
      </c>
      <c r="D137" s="219" t="s">
        <v>125</v>
      </c>
      <c r="E137" s="220" t="s">
        <v>209</v>
      </c>
      <c r="F137" s="221" t="s">
        <v>210</v>
      </c>
      <c r="G137" s="222" t="s">
        <v>211</v>
      </c>
      <c r="H137" s="223">
        <v>70</v>
      </c>
      <c r="I137" s="224"/>
      <c r="J137" s="225">
        <f>ROUND(I137*H137,2)</f>
        <v>0</v>
      </c>
      <c r="K137" s="221" t="s">
        <v>129</v>
      </c>
      <c r="L137" s="44"/>
      <c r="M137" s="226" t="s">
        <v>1</v>
      </c>
      <c r="N137" s="227" t="s">
        <v>44</v>
      </c>
      <c r="O137" s="91"/>
      <c r="P137" s="228">
        <f>O137*H137</f>
        <v>0</v>
      </c>
      <c r="Q137" s="228">
        <v>0</v>
      </c>
      <c r="R137" s="228">
        <f>Q137*H137</f>
        <v>0</v>
      </c>
      <c r="S137" s="228">
        <v>0</v>
      </c>
      <c r="T137" s="229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30" t="s">
        <v>123</v>
      </c>
      <c r="AT137" s="230" t="s">
        <v>125</v>
      </c>
      <c r="AU137" s="230" t="s">
        <v>88</v>
      </c>
      <c r="AY137" s="17" t="s">
        <v>124</v>
      </c>
      <c r="BE137" s="231">
        <f>IF(N137="základní",J137,0)</f>
        <v>0</v>
      </c>
      <c r="BF137" s="231">
        <f>IF(N137="snížená",J137,0)</f>
        <v>0</v>
      </c>
      <c r="BG137" s="231">
        <f>IF(N137="zákl. přenesená",J137,0)</f>
        <v>0</v>
      </c>
      <c r="BH137" s="231">
        <f>IF(N137="sníž. přenesená",J137,0)</f>
        <v>0</v>
      </c>
      <c r="BI137" s="231">
        <f>IF(N137="nulová",J137,0)</f>
        <v>0</v>
      </c>
      <c r="BJ137" s="17" t="s">
        <v>86</v>
      </c>
      <c r="BK137" s="231">
        <f>ROUND(I137*H137,2)</f>
        <v>0</v>
      </c>
      <c r="BL137" s="17" t="s">
        <v>123</v>
      </c>
      <c r="BM137" s="230" t="s">
        <v>212</v>
      </c>
    </row>
    <row r="138" s="13" customFormat="1">
      <c r="A138" s="13"/>
      <c r="B138" s="249"/>
      <c r="C138" s="250"/>
      <c r="D138" s="232" t="s">
        <v>202</v>
      </c>
      <c r="E138" s="251" t="s">
        <v>1</v>
      </c>
      <c r="F138" s="252" t="s">
        <v>213</v>
      </c>
      <c r="G138" s="250"/>
      <c r="H138" s="253">
        <v>70</v>
      </c>
      <c r="I138" s="254"/>
      <c r="J138" s="250"/>
      <c r="K138" s="250"/>
      <c r="L138" s="255"/>
      <c r="M138" s="256"/>
      <c r="N138" s="257"/>
      <c r="O138" s="257"/>
      <c r="P138" s="257"/>
      <c r="Q138" s="257"/>
      <c r="R138" s="257"/>
      <c r="S138" s="257"/>
      <c r="T138" s="258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59" t="s">
        <v>202</v>
      </c>
      <c r="AU138" s="259" t="s">
        <v>88</v>
      </c>
      <c r="AV138" s="13" t="s">
        <v>88</v>
      </c>
      <c r="AW138" s="13" t="s">
        <v>34</v>
      </c>
      <c r="AX138" s="13" t="s">
        <v>79</v>
      </c>
      <c r="AY138" s="259" t="s">
        <v>124</v>
      </c>
    </row>
    <row r="139" s="14" customFormat="1">
      <c r="A139" s="14"/>
      <c r="B139" s="260"/>
      <c r="C139" s="261"/>
      <c r="D139" s="232" t="s">
        <v>202</v>
      </c>
      <c r="E139" s="262" t="s">
        <v>1</v>
      </c>
      <c r="F139" s="263" t="s">
        <v>204</v>
      </c>
      <c r="G139" s="261"/>
      <c r="H139" s="264">
        <v>70</v>
      </c>
      <c r="I139" s="265"/>
      <c r="J139" s="261"/>
      <c r="K139" s="261"/>
      <c r="L139" s="266"/>
      <c r="M139" s="267"/>
      <c r="N139" s="268"/>
      <c r="O139" s="268"/>
      <c r="P139" s="268"/>
      <c r="Q139" s="268"/>
      <c r="R139" s="268"/>
      <c r="S139" s="268"/>
      <c r="T139" s="269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70" t="s">
        <v>202</v>
      </c>
      <c r="AU139" s="270" t="s">
        <v>88</v>
      </c>
      <c r="AV139" s="14" t="s">
        <v>123</v>
      </c>
      <c r="AW139" s="14" t="s">
        <v>34</v>
      </c>
      <c r="AX139" s="14" t="s">
        <v>86</v>
      </c>
      <c r="AY139" s="270" t="s">
        <v>124</v>
      </c>
    </row>
    <row r="140" s="2" customFormat="1" ht="33" customHeight="1">
      <c r="A140" s="38"/>
      <c r="B140" s="39"/>
      <c r="C140" s="219" t="s">
        <v>123</v>
      </c>
      <c r="D140" s="219" t="s">
        <v>125</v>
      </c>
      <c r="E140" s="220" t="s">
        <v>214</v>
      </c>
      <c r="F140" s="221" t="s">
        <v>215</v>
      </c>
      <c r="G140" s="222" t="s">
        <v>211</v>
      </c>
      <c r="H140" s="223">
        <v>3</v>
      </c>
      <c r="I140" s="224"/>
      <c r="J140" s="225">
        <f>ROUND(I140*H140,2)</f>
        <v>0</v>
      </c>
      <c r="K140" s="221" t="s">
        <v>129</v>
      </c>
      <c r="L140" s="44"/>
      <c r="M140" s="226" t="s">
        <v>1</v>
      </c>
      <c r="N140" s="227" t="s">
        <v>44</v>
      </c>
      <c r="O140" s="91"/>
      <c r="P140" s="228">
        <f>O140*H140</f>
        <v>0</v>
      </c>
      <c r="Q140" s="228">
        <v>0</v>
      </c>
      <c r="R140" s="228">
        <f>Q140*H140</f>
        <v>0</v>
      </c>
      <c r="S140" s="228">
        <v>0</v>
      </c>
      <c r="T140" s="229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30" t="s">
        <v>123</v>
      </c>
      <c r="AT140" s="230" t="s">
        <v>125</v>
      </c>
      <c r="AU140" s="230" t="s">
        <v>88</v>
      </c>
      <c r="AY140" s="17" t="s">
        <v>124</v>
      </c>
      <c r="BE140" s="231">
        <f>IF(N140="základní",J140,0)</f>
        <v>0</v>
      </c>
      <c r="BF140" s="231">
        <f>IF(N140="snížená",J140,0)</f>
        <v>0</v>
      </c>
      <c r="BG140" s="231">
        <f>IF(N140="zákl. přenesená",J140,0)</f>
        <v>0</v>
      </c>
      <c r="BH140" s="231">
        <f>IF(N140="sníž. přenesená",J140,0)</f>
        <v>0</v>
      </c>
      <c r="BI140" s="231">
        <f>IF(N140="nulová",J140,0)</f>
        <v>0</v>
      </c>
      <c r="BJ140" s="17" t="s">
        <v>86</v>
      </c>
      <c r="BK140" s="231">
        <f>ROUND(I140*H140,2)</f>
        <v>0</v>
      </c>
      <c r="BL140" s="17" t="s">
        <v>123</v>
      </c>
      <c r="BM140" s="230" t="s">
        <v>216</v>
      </c>
    </row>
    <row r="141" s="13" customFormat="1">
      <c r="A141" s="13"/>
      <c r="B141" s="249"/>
      <c r="C141" s="250"/>
      <c r="D141" s="232" t="s">
        <v>202</v>
      </c>
      <c r="E141" s="251" t="s">
        <v>1</v>
      </c>
      <c r="F141" s="252" t="s">
        <v>217</v>
      </c>
      <c r="G141" s="250"/>
      <c r="H141" s="253">
        <v>3</v>
      </c>
      <c r="I141" s="254"/>
      <c r="J141" s="250"/>
      <c r="K141" s="250"/>
      <c r="L141" s="255"/>
      <c r="M141" s="256"/>
      <c r="N141" s="257"/>
      <c r="O141" s="257"/>
      <c r="P141" s="257"/>
      <c r="Q141" s="257"/>
      <c r="R141" s="257"/>
      <c r="S141" s="257"/>
      <c r="T141" s="258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9" t="s">
        <v>202</v>
      </c>
      <c r="AU141" s="259" t="s">
        <v>88</v>
      </c>
      <c r="AV141" s="13" t="s">
        <v>88</v>
      </c>
      <c r="AW141" s="13" t="s">
        <v>34</v>
      </c>
      <c r="AX141" s="13" t="s">
        <v>79</v>
      </c>
      <c r="AY141" s="259" t="s">
        <v>124</v>
      </c>
    </row>
    <row r="142" s="14" customFormat="1">
      <c r="A142" s="14"/>
      <c r="B142" s="260"/>
      <c r="C142" s="261"/>
      <c r="D142" s="232" t="s">
        <v>202</v>
      </c>
      <c r="E142" s="262" t="s">
        <v>1</v>
      </c>
      <c r="F142" s="263" t="s">
        <v>204</v>
      </c>
      <c r="G142" s="261"/>
      <c r="H142" s="264">
        <v>3</v>
      </c>
      <c r="I142" s="265"/>
      <c r="J142" s="261"/>
      <c r="K142" s="261"/>
      <c r="L142" s="266"/>
      <c r="M142" s="267"/>
      <c r="N142" s="268"/>
      <c r="O142" s="268"/>
      <c r="P142" s="268"/>
      <c r="Q142" s="268"/>
      <c r="R142" s="268"/>
      <c r="S142" s="268"/>
      <c r="T142" s="269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70" t="s">
        <v>202</v>
      </c>
      <c r="AU142" s="270" t="s">
        <v>88</v>
      </c>
      <c r="AV142" s="14" t="s">
        <v>123</v>
      </c>
      <c r="AW142" s="14" t="s">
        <v>34</v>
      </c>
      <c r="AX142" s="14" t="s">
        <v>86</v>
      </c>
      <c r="AY142" s="270" t="s">
        <v>124</v>
      </c>
    </row>
    <row r="143" s="2" customFormat="1" ht="37.8" customHeight="1">
      <c r="A143" s="38"/>
      <c r="B143" s="39"/>
      <c r="C143" s="219" t="s">
        <v>147</v>
      </c>
      <c r="D143" s="219" t="s">
        <v>125</v>
      </c>
      <c r="E143" s="220" t="s">
        <v>218</v>
      </c>
      <c r="F143" s="221" t="s">
        <v>219</v>
      </c>
      <c r="G143" s="222" t="s">
        <v>211</v>
      </c>
      <c r="H143" s="223">
        <v>15.119999999999999</v>
      </c>
      <c r="I143" s="224"/>
      <c r="J143" s="225">
        <f>ROUND(I143*H143,2)</f>
        <v>0</v>
      </c>
      <c r="K143" s="221" t="s">
        <v>129</v>
      </c>
      <c r="L143" s="44"/>
      <c r="M143" s="226" t="s">
        <v>1</v>
      </c>
      <c r="N143" s="227" t="s">
        <v>44</v>
      </c>
      <c r="O143" s="91"/>
      <c r="P143" s="228">
        <f>O143*H143</f>
        <v>0</v>
      </c>
      <c r="Q143" s="228">
        <v>0</v>
      </c>
      <c r="R143" s="228">
        <f>Q143*H143</f>
        <v>0</v>
      </c>
      <c r="S143" s="228">
        <v>0</v>
      </c>
      <c r="T143" s="229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30" t="s">
        <v>123</v>
      </c>
      <c r="AT143" s="230" t="s">
        <v>125</v>
      </c>
      <c r="AU143" s="230" t="s">
        <v>88</v>
      </c>
      <c r="AY143" s="17" t="s">
        <v>124</v>
      </c>
      <c r="BE143" s="231">
        <f>IF(N143="základní",J143,0)</f>
        <v>0</v>
      </c>
      <c r="BF143" s="231">
        <f>IF(N143="snížená",J143,0)</f>
        <v>0</v>
      </c>
      <c r="BG143" s="231">
        <f>IF(N143="zákl. přenesená",J143,0)</f>
        <v>0</v>
      </c>
      <c r="BH143" s="231">
        <f>IF(N143="sníž. přenesená",J143,0)</f>
        <v>0</v>
      </c>
      <c r="BI143" s="231">
        <f>IF(N143="nulová",J143,0)</f>
        <v>0</v>
      </c>
      <c r="BJ143" s="17" t="s">
        <v>86</v>
      </c>
      <c r="BK143" s="231">
        <f>ROUND(I143*H143,2)</f>
        <v>0</v>
      </c>
      <c r="BL143" s="17" t="s">
        <v>123</v>
      </c>
      <c r="BM143" s="230" t="s">
        <v>220</v>
      </c>
    </row>
    <row r="144" s="13" customFormat="1">
      <c r="A144" s="13"/>
      <c r="B144" s="249"/>
      <c r="C144" s="250"/>
      <c r="D144" s="232" t="s">
        <v>202</v>
      </c>
      <c r="E144" s="251" t="s">
        <v>1</v>
      </c>
      <c r="F144" s="252" t="s">
        <v>221</v>
      </c>
      <c r="G144" s="250"/>
      <c r="H144" s="253">
        <v>7.5599999999999996</v>
      </c>
      <c r="I144" s="254"/>
      <c r="J144" s="250"/>
      <c r="K144" s="250"/>
      <c r="L144" s="255"/>
      <c r="M144" s="256"/>
      <c r="N144" s="257"/>
      <c r="O144" s="257"/>
      <c r="P144" s="257"/>
      <c r="Q144" s="257"/>
      <c r="R144" s="257"/>
      <c r="S144" s="257"/>
      <c r="T144" s="258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9" t="s">
        <v>202</v>
      </c>
      <c r="AU144" s="259" t="s">
        <v>88</v>
      </c>
      <c r="AV144" s="13" t="s">
        <v>88</v>
      </c>
      <c r="AW144" s="13" t="s">
        <v>34</v>
      </c>
      <c r="AX144" s="13" t="s">
        <v>79</v>
      </c>
      <c r="AY144" s="259" t="s">
        <v>124</v>
      </c>
    </row>
    <row r="145" s="13" customFormat="1">
      <c r="A145" s="13"/>
      <c r="B145" s="249"/>
      <c r="C145" s="250"/>
      <c r="D145" s="232" t="s">
        <v>202</v>
      </c>
      <c r="E145" s="251" t="s">
        <v>1</v>
      </c>
      <c r="F145" s="252" t="s">
        <v>222</v>
      </c>
      <c r="G145" s="250"/>
      <c r="H145" s="253">
        <v>7.5599999999999996</v>
      </c>
      <c r="I145" s="254"/>
      <c r="J145" s="250"/>
      <c r="K145" s="250"/>
      <c r="L145" s="255"/>
      <c r="M145" s="256"/>
      <c r="N145" s="257"/>
      <c r="O145" s="257"/>
      <c r="P145" s="257"/>
      <c r="Q145" s="257"/>
      <c r="R145" s="257"/>
      <c r="S145" s="257"/>
      <c r="T145" s="258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9" t="s">
        <v>202</v>
      </c>
      <c r="AU145" s="259" t="s">
        <v>88</v>
      </c>
      <c r="AV145" s="13" t="s">
        <v>88</v>
      </c>
      <c r="AW145" s="13" t="s">
        <v>34</v>
      </c>
      <c r="AX145" s="13" t="s">
        <v>79</v>
      </c>
      <c r="AY145" s="259" t="s">
        <v>124</v>
      </c>
    </row>
    <row r="146" s="14" customFormat="1">
      <c r="A146" s="14"/>
      <c r="B146" s="260"/>
      <c r="C146" s="261"/>
      <c r="D146" s="232" t="s">
        <v>202</v>
      </c>
      <c r="E146" s="262" t="s">
        <v>1</v>
      </c>
      <c r="F146" s="263" t="s">
        <v>204</v>
      </c>
      <c r="G146" s="261"/>
      <c r="H146" s="264">
        <v>15.119999999999999</v>
      </c>
      <c r="I146" s="265"/>
      <c r="J146" s="261"/>
      <c r="K146" s="261"/>
      <c r="L146" s="266"/>
      <c r="M146" s="267"/>
      <c r="N146" s="268"/>
      <c r="O146" s="268"/>
      <c r="P146" s="268"/>
      <c r="Q146" s="268"/>
      <c r="R146" s="268"/>
      <c r="S146" s="268"/>
      <c r="T146" s="269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70" t="s">
        <v>202</v>
      </c>
      <c r="AU146" s="270" t="s">
        <v>88</v>
      </c>
      <c r="AV146" s="14" t="s">
        <v>123</v>
      </c>
      <c r="AW146" s="14" t="s">
        <v>34</v>
      </c>
      <c r="AX146" s="14" t="s">
        <v>86</v>
      </c>
      <c r="AY146" s="270" t="s">
        <v>124</v>
      </c>
    </row>
    <row r="147" s="2" customFormat="1" ht="37.8" customHeight="1">
      <c r="A147" s="38"/>
      <c r="B147" s="39"/>
      <c r="C147" s="219" t="s">
        <v>152</v>
      </c>
      <c r="D147" s="219" t="s">
        <v>125</v>
      </c>
      <c r="E147" s="220" t="s">
        <v>223</v>
      </c>
      <c r="F147" s="221" t="s">
        <v>224</v>
      </c>
      <c r="G147" s="222" t="s">
        <v>211</v>
      </c>
      <c r="H147" s="223">
        <v>65.625</v>
      </c>
      <c r="I147" s="224"/>
      <c r="J147" s="225">
        <f>ROUND(I147*H147,2)</f>
        <v>0</v>
      </c>
      <c r="K147" s="221" t="s">
        <v>129</v>
      </c>
      <c r="L147" s="44"/>
      <c r="M147" s="226" t="s">
        <v>1</v>
      </c>
      <c r="N147" s="227" t="s">
        <v>44</v>
      </c>
      <c r="O147" s="91"/>
      <c r="P147" s="228">
        <f>O147*H147</f>
        <v>0</v>
      </c>
      <c r="Q147" s="228">
        <v>0</v>
      </c>
      <c r="R147" s="228">
        <f>Q147*H147</f>
        <v>0</v>
      </c>
      <c r="S147" s="228">
        <v>0</v>
      </c>
      <c r="T147" s="229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30" t="s">
        <v>123</v>
      </c>
      <c r="AT147" s="230" t="s">
        <v>125</v>
      </c>
      <c r="AU147" s="230" t="s">
        <v>88</v>
      </c>
      <c r="AY147" s="17" t="s">
        <v>124</v>
      </c>
      <c r="BE147" s="231">
        <f>IF(N147="základní",J147,0)</f>
        <v>0</v>
      </c>
      <c r="BF147" s="231">
        <f>IF(N147="snížená",J147,0)</f>
        <v>0</v>
      </c>
      <c r="BG147" s="231">
        <f>IF(N147="zákl. přenesená",J147,0)</f>
        <v>0</v>
      </c>
      <c r="BH147" s="231">
        <f>IF(N147="sníž. přenesená",J147,0)</f>
        <v>0</v>
      </c>
      <c r="BI147" s="231">
        <f>IF(N147="nulová",J147,0)</f>
        <v>0</v>
      </c>
      <c r="BJ147" s="17" t="s">
        <v>86</v>
      </c>
      <c r="BK147" s="231">
        <f>ROUND(I147*H147,2)</f>
        <v>0</v>
      </c>
      <c r="BL147" s="17" t="s">
        <v>123</v>
      </c>
      <c r="BM147" s="230" t="s">
        <v>225</v>
      </c>
    </row>
    <row r="148" s="13" customFormat="1">
      <c r="A148" s="13"/>
      <c r="B148" s="249"/>
      <c r="C148" s="250"/>
      <c r="D148" s="232" t="s">
        <v>202</v>
      </c>
      <c r="E148" s="251" t="s">
        <v>1</v>
      </c>
      <c r="F148" s="252" t="s">
        <v>226</v>
      </c>
      <c r="G148" s="250"/>
      <c r="H148" s="253">
        <v>70</v>
      </c>
      <c r="I148" s="254"/>
      <c r="J148" s="250"/>
      <c r="K148" s="250"/>
      <c r="L148" s="255"/>
      <c r="M148" s="256"/>
      <c r="N148" s="257"/>
      <c r="O148" s="257"/>
      <c r="P148" s="257"/>
      <c r="Q148" s="257"/>
      <c r="R148" s="257"/>
      <c r="S148" s="257"/>
      <c r="T148" s="258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9" t="s">
        <v>202</v>
      </c>
      <c r="AU148" s="259" t="s">
        <v>88</v>
      </c>
      <c r="AV148" s="13" t="s">
        <v>88</v>
      </c>
      <c r="AW148" s="13" t="s">
        <v>34</v>
      </c>
      <c r="AX148" s="13" t="s">
        <v>79</v>
      </c>
      <c r="AY148" s="259" t="s">
        <v>124</v>
      </c>
    </row>
    <row r="149" s="13" customFormat="1">
      <c r="A149" s="13"/>
      <c r="B149" s="249"/>
      <c r="C149" s="250"/>
      <c r="D149" s="232" t="s">
        <v>202</v>
      </c>
      <c r="E149" s="251" t="s">
        <v>1</v>
      </c>
      <c r="F149" s="252" t="s">
        <v>227</v>
      </c>
      <c r="G149" s="250"/>
      <c r="H149" s="253">
        <v>-0.375</v>
      </c>
      <c r="I149" s="254"/>
      <c r="J149" s="250"/>
      <c r="K149" s="250"/>
      <c r="L149" s="255"/>
      <c r="M149" s="256"/>
      <c r="N149" s="257"/>
      <c r="O149" s="257"/>
      <c r="P149" s="257"/>
      <c r="Q149" s="257"/>
      <c r="R149" s="257"/>
      <c r="S149" s="257"/>
      <c r="T149" s="258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9" t="s">
        <v>202</v>
      </c>
      <c r="AU149" s="259" t="s">
        <v>88</v>
      </c>
      <c r="AV149" s="13" t="s">
        <v>88</v>
      </c>
      <c r="AW149" s="13" t="s">
        <v>34</v>
      </c>
      <c r="AX149" s="13" t="s">
        <v>79</v>
      </c>
      <c r="AY149" s="259" t="s">
        <v>124</v>
      </c>
    </row>
    <row r="150" s="13" customFormat="1">
      <c r="A150" s="13"/>
      <c r="B150" s="249"/>
      <c r="C150" s="250"/>
      <c r="D150" s="232" t="s">
        <v>202</v>
      </c>
      <c r="E150" s="251" t="s">
        <v>1</v>
      </c>
      <c r="F150" s="252" t="s">
        <v>228</v>
      </c>
      <c r="G150" s="250"/>
      <c r="H150" s="253">
        <v>-4</v>
      </c>
      <c r="I150" s="254"/>
      <c r="J150" s="250"/>
      <c r="K150" s="250"/>
      <c r="L150" s="255"/>
      <c r="M150" s="256"/>
      <c r="N150" s="257"/>
      <c r="O150" s="257"/>
      <c r="P150" s="257"/>
      <c r="Q150" s="257"/>
      <c r="R150" s="257"/>
      <c r="S150" s="257"/>
      <c r="T150" s="258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9" t="s">
        <v>202</v>
      </c>
      <c r="AU150" s="259" t="s">
        <v>88</v>
      </c>
      <c r="AV150" s="13" t="s">
        <v>88</v>
      </c>
      <c r="AW150" s="13" t="s">
        <v>34</v>
      </c>
      <c r="AX150" s="13" t="s">
        <v>79</v>
      </c>
      <c r="AY150" s="259" t="s">
        <v>124</v>
      </c>
    </row>
    <row r="151" s="14" customFormat="1">
      <c r="A151" s="14"/>
      <c r="B151" s="260"/>
      <c r="C151" s="261"/>
      <c r="D151" s="232" t="s">
        <v>202</v>
      </c>
      <c r="E151" s="262" t="s">
        <v>1</v>
      </c>
      <c r="F151" s="263" t="s">
        <v>204</v>
      </c>
      <c r="G151" s="261"/>
      <c r="H151" s="264">
        <v>65.625</v>
      </c>
      <c r="I151" s="265"/>
      <c r="J151" s="261"/>
      <c r="K151" s="261"/>
      <c r="L151" s="266"/>
      <c r="M151" s="267"/>
      <c r="N151" s="268"/>
      <c r="O151" s="268"/>
      <c r="P151" s="268"/>
      <c r="Q151" s="268"/>
      <c r="R151" s="268"/>
      <c r="S151" s="268"/>
      <c r="T151" s="269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70" t="s">
        <v>202</v>
      </c>
      <c r="AU151" s="270" t="s">
        <v>88</v>
      </c>
      <c r="AV151" s="14" t="s">
        <v>123</v>
      </c>
      <c r="AW151" s="14" t="s">
        <v>34</v>
      </c>
      <c r="AX151" s="14" t="s">
        <v>86</v>
      </c>
      <c r="AY151" s="270" t="s">
        <v>124</v>
      </c>
    </row>
    <row r="152" s="2" customFormat="1" ht="24.15" customHeight="1">
      <c r="A152" s="38"/>
      <c r="B152" s="39"/>
      <c r="C152" s="219" t="s">
        <v>157</v>
      </c>
      <c r="D152" s="219" t="s">
        <v>125</v>
      </c>
      <c r="E152" s="220" t="s">
        <v>229</v>
      </c>
      <c r="F152" s="221" t="s">
        <v>230</v>
      </c>
      <c r="G152" s="222" t="s">
        <v>211</v>
      </c>
      <c r="H152" s="223">
        <v>7.5599999999999996</v>
      </c>
      <c r="I152" s="224"/>
      <c r="J152" s="225">
        <f>ROUND(I152*H152,2)</f>
        <v>0</v>
      </c>
      <c r="K152" s="221" t="s">
        <v>129</v>
      </c>
      <c r="L152" s="44"/>
      <c r="M152" s="226" t="s">
        <v>1</v>
      </c>
      <c r="N152" s="227" t="s">
        <v>44</v>
      </c>
      <c r="O152" s="91"/>
      <c r="P152" s="228">
        <f>O152*H152</f>
        <v>0</v>
      </c>
      <c r="Q152" s="228">
        <v>0</v>
      </c>
      <c r="R152" s="228">
        <f>Q152*H152</f>
        <v>0</v>
      </c>
      <c r="S152" s="228">
        <v>0</v>
      </c>
      <c r="T152" s="229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30" t="s">
        <v>123</v>
      </c>
      <c r="AT152" s="230" t="s">
        <v>125</v>
      </c>
      <c r="AU152" s="230" t="s">
        <v>88</v>
      </c>
      <c r="AY152" s="17" t="s">
        <v>124</v>
      </c>
      <c r="BE152" s="231">
        <f>IF(N152="základní",J152,0)</f>
        <v>0</v>
      </c>
      <c r="BF152" s="231">
        <f>IF(N152="snížená",J152,0)</f>
        <v>0</v>
      </c>
      <c r="BG152" s="231">
        <f>IF(N152="zákl. přenesená",J152,0)</f>
        <v>0</v>
      </c>
      <c r="BH152" s="231">
        <f>IF(N152="sníž. přenesená",J152,0)</f>
        <v>0</v>
      </c>
      <c r="BI152" s="231">
        <f>IF(N152="nulová",J152,0)</f>
        <v>0</v>
      </c>
      <c r="BJ152" s="17" t="s">
        <v>86</v>
      </c>
      <c r="BK152" s="231">
        <f>ROUND(I152*H152,2)</f>
        <v>0</v>
      </c>
      <c r="BL152" s="17" t="s">
        <v>123</v>
      </c>
      <c r="BM152" s="230" t="s">
        <v>231</v>
      </c>
    </row>
    <row r="153" s="13" customFormat="1">
      <c r="A153" s="13"/>
      <c r="B153" s="249"/>
      <c r="C153" s="250"/>
      <c r="D153" s="232" t="s">
        <v>202</v>
      </c>
      <c r="E153" s="251" t="s">
        <v>1</v>
      </c>
      <c r="F153" s="252" t="s">
        <v>232</v>
      </c>
      <c r="G153" s="250"/>
      <c r="H153" s="253">
        <v>7.5599999999999996</v>
      </c>
      <c r="I153" s="254"/>
      <c r="J153" s="250"/>
      <c r="K153" s="250"/>
      <c r="L153" s="255"/>
      <c r="M153" s="256"/>
      <c r="N153" s="257"/>
      <c r="O153" s="257"/>
      <c r="P153" s="257"/>
      <c r="Q153" s="257"/>
      <c r="R153" s="257"/>
      <c r="S153" s="257"/>
      <c r="T153" s="258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9" t="s">
        <v>202</v>
      </c>
      <c r="AU153" s="259" t="s">
        <v>88</v>
      </c>
      <c r="AV153" s="13" t="s">
        <v>88</v>
      </c>
      <c r="AW153" s="13" t="s">
        <v>34</v>
      </c>
      <c r="AX153" s="13" t="s">
        <v>79</v>
      </c>
      <c r="AY153" s="259" t="s">
        <v>124</v>
      </c>
    </row>
    <row r="154" s="14" customFormat="1">
      <c r="A154" s="14"/>
      <c r="B154" s="260"/>
      <c r="C154" s="261"/>
      <c r="D154" s="232" t="s">
        <v>202</v>
      </c>
      <c r="E154" s="262" t="s">
        <v>1</v>
      </c>
      <c r="F154" s="263" t="s">
        <v>204</v>
      </c>
      <c r="G154" s="261"/>
      <c r="H154" s="264">
        <v>7.5599999999999996</v>
      </c>
      <c r="I154" s="265"/>
      <c r="J154" s="261"/>
      <c r="K154" s="261"/>
      <c r="L154" s="266"/>
      <c r="M154" s="267"/>
      <c r="N154" s="268"/>
      <c r="O154" s="268"/>
      <c r="P154" s="268"/>
      <c r="Q154" s="268"/>
      <c r="R154" s="268"/>
      <c r="S154" s="268"/>
      <c r="T154" s="269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70" t="s">
        <v>202</v>
      </c>
      <c r="AU154" s="270" t="s">
        <v>88</v>
      </c>
      <c r="AV154" s="14" t="s">
        <v>123</v>
      </c>
      <c r="AW154" s="14" t="s">
        <v>34</v>
      </c>
      <c r="AX154" s="14" t="s">
        <v>86</v>
      </c>
      <c r="AY154" s="270" t="s">
        <v>124</v>
      </c>
    </row>
    <row r="155" s="2" customFormat="1" ht="33" customHeight="1">
      <c r="A155" s="38"/>
      <c r="B155" s="39"/>
      <c r="C155" s="219" t="s">
        <v>162</v>
      </c>
      <c r="D155" s="219" t="s">
        <v>125</v>
      </c>
      <c r="E155" s="220" t="s">
        <v>233</v>
      </c>
      <c r="F155" s="221" t="s">
        <v>234</v>
      </c>
      <c r="G155" s="222" t="s">
        <v>235</v>
      </c>
      <c r="H155" s="223">
        <v>108.28100000000001</v>
      </c>
      <c r="I155" s="224"/>
      <c r="J155" s="225">
        <f>ROUND(I155*H155,2)</f>
        <v>0</v>
      </c>
      <c r="K155" s="221" t="s">
        <v>129</v>
      </c>
      <c r="L155" s="44"/>
      <c r="M155" s="226" t="s">
        <v>1</v>
      </c>
      <c r="N155" s="227" t="s">
        <v>44</v>
      </c>
      <c r="O155" s="91"/>
      <c r="P155" s="228">
        <f>O155*H155</f>
        <v>0</v>
      </c>
      <c r="Q155" s="228">
        <v>0</v>
      </c>
      <c r="R155" s="228">
        <f>Q155*H155</f>
        <v>0</v>
      </c>
      <c r="S155" s="228">
        <v>0</v>
      </c>
      <c r="T155" s="229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30" t="s">
        <v>123</v>
      </c>
      <c r="AT155" s="230" t="s">
        <v>125</v>
      </c>
      <c r="AU155" s="230" t="s">
        <v>88</v>
      </c>
      <c r="AY155" s="17" t="s">
        <v>124</v>
      </c>
      <c r="BE155" s="231">
        <f>IF(N155="základní",J155,0)</f>
        <v>0</v>
      </c>
      <c r="BF155" s="231">
        <f>IF(N155="snížená",J155,0)</f>
        <v>0</v>
      </c>
      <c r="BG155" s="231">
        <f>IF(N155="zákl. přenesená",J155,0)</f>
        <v>0</v>
      </c>
      <c r="BH155" s="231">
        <f>IF(N155="sníž. přenesená",J155,0)</f>
        <v>0</v>
      </c>
      <c r="BI155" s="231">
        <f>IF(N155="nulová",J155,0)</f>
        <v>0</v>
      </c>
      <c r="BJ155" s="17" t="s">
        <v>86</v>
      </c>
      <c r="BK155" s="231">
        <f>ROUND(I155*H155,2)</f>
        <v>0</v>
      </c>
      <c r="BL155" s="17" t="s">
        <v>123</v>
      </c>
      <c r="BM155" s="230" t="s">
        <v>236</v>
      </c>
    </row>
    <row r="156" s="13" customFormat="1">
      <c r="A156" s="13"/>
      <c r="B156" s="249"/>
      <c r="C156" s="250"/>
      <c r="D156" s="232" t="s">
        <v>202</v>
      </c>
      <c r="E156" s="251" t="s">
        <v>1</v>
      </c>
      <c r="F156" s="252" t="s">
        <v>237</v>
      </c>
      <c r="G156" s="250"/>
      <c r="H156" s="253">
        <v>108.28100000000001</v>
      </c>
      <c r="I156" s="254"/>
      <c r="J156" s="250"/>
      <c r="K156" s="250"/>
      <c r="L156" s="255"/>
      <c r="M156" s="256"/>
      <c r="N156" s="257"/>
      <c r="O156" s="257"/>
      <c r="P156" s="257"/>
      <c r="Q156" s="257"/>
      <c r="R156" s="257"/>
      <c r="S156" s="257"/>
      <c r="T156" s="258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9" t="s">
        <v>202</v>
      </c>
      <c r="AU156" s="259" t="s">
        <v>88</v>
      </c>
      <c r="AV156" s="13" t="s">
        <v>88</v>
      </c>
      <c r="AW156" s="13" t="s">
        <v>34</v>
      </c>
      <c r="AX156" s="13" t="s">
        <v>79</v>
      </c>
      <c r="AY156" s="259" t="s">
        <v>124</v>
      </c>
    </row>
    <row r="157" s="14" customFormat="1">
      <c r="A157" s="14"/>
      <c r="B157" s="260"/>
      <c r="C157" s="261"/>
      <c r="D157" s="232" t="s">
        <v>202</v>
      </c>
      <c r="E157" s="262" t="s">
        <v>1</v>
      </c>
      <c r="F157" s="263" t="s">
        <v>204</v>
      </c>
      <c r="G157" s="261"/>
      <c r="H157" s="264">
        <v>108.28100000000001</v>
      </c>
      <c r="I157" s="265"/>
      <c r="J157" s="261"/>
      <c r="K157" s="261"/>
      <c r="L157" s="266"/>
      <c r="M157" s="267"/>
      <c r="N157" s="268"/>
      <c r="O157" s="268"/>
      <c r="P157" s="268"/>
      <c r="Q157" s="268"/>
      <c r="R157" s="268"/>
      <c r="S157" s="268"/>
      <c r="T157" s="269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70" t="s">
        <v>202</v>
      </c>
      <c r="AU157" s="270" t="s">
        <v>88</v>
      </c>
      <c r="AV157" s="14" t="s">
        <v>123</v>
      </c>
      <c r="AW157" s="14" t="s">
        <v>34</v>
      </c>
      <c r="AX157" s="14" t="s">
        <v>86</v>
      </c>
      <c r="AY157" s="270" t="s">
        <v>124</v>
      </c>
    </row>
    <row r="158" s="2" customFormat="1" ht="16.5" customHeight="1">
      <c r="A158" s="38"/>
      <c r="B158" s="39"/>
      <c r="C158" s="219" t="s">
        <v>167</v>
      </c>
      <c r="D158" s="219" t="s">
        <v>125</v>
      </c>
      <c r="E158" s="220" t="s">
        <v>238</v>
      </c>
      <c r="F158" s="221" t="s">
        <v>239</v>
      </c>
      <c r="G158" s="222" t="s">
        <v>211</v>
      </c>
      <c r="H158" s="223">
        <v>65.625</v>
      </c>
      <c r="I158" s="224"/>
      <c r="J158" s="225">
        <f>ROUND(I158*H158,2)</f>
        <v>0</v>
      </c>
      <c r="K158" s="221" t="s">
        <v>129</v>
      </c>
      <c r="L158" s="44"/>
      <c r="M158" s="226" t="s">
        <v>1</v>
      </c>
      <c r="N158" s="227" t="s">
        <v>44</v>
      </c>
      <c r="O158" s="91"/>
      <c r="P158" s="228">
        <f>O158*H158</f>
        <v>0</v>
      </c>
      <c r="Q158" s="228">
        <v>0</v>
      </c>
      <c r="R158" s="228">
        <f>Q158*H158</f>
        <v>0</v>
      </c>
      <c r="S158" s="228">
        <v>0</v>
      </c>
      <c r="T158" s="229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30" t="s">
        <v>123</v>
      </c>
      <c r="AT158" s="230" t="s">
        <v>125</v>
      </c>
      <c r="AU158" s="230" t="s">
        <v>88</v>
      </c>
      <c r="AY158" s="17" t="s">
        <v>124</v>
      </c>
      <c r="BE158" s="231">
        <f>IF(N158="základní",J158,0)</f>
        <v>0</v>
      </c>
      <c r="BF158" s="231">
        <f>IF(N158="snížená",J158,0)</f>
        <v>0</v>
      </c>
      <c r="BG158" s="231">
        <f>IF(N158="zákl. přenesená",J158,0)</f>
        <v>0</v>
      </c>
      <c r="BH158" s="231">
        <f>IF(N158="sníž. přenesená",J158,0)</f>
        <v>0</v>
      </c>
      <c r="BI158" s="231">
        <f>IF(N158="nulová",J158,0)</f>
        <v>0</v>
      </c>
      <c r="BJ158" s="17" t="s">
        <v>86</v>
      </c>
      <c r="BK158" s="231">
        <f>ROUND(I158*H158,2)</f>
        <v>0</v>
      </c>
      <c r="BL158" s="17" t="s">
        <v>123</v>
      </c>
      <c r="BM158" s="230" t="s">
        <v>240</v>
      </c>
    </row>
    <row r="159" s="13" customFormat="1">
      <c r="A159" s="13"/>
      <c r="B159" s="249"/>
      <c r="C159" s="250"/>
      <c r="D159" s="232" t="s">
        <v>202</v>
      </c>
      <c r="E159" s="251" t="s">
        <v>1</v>
      </c>
      <c r="F159" s="252" t="s">
        <v>241</v>
      </c>
      <c r="G159" s="250"/>
      <c r="H159" s="253">
        <v>65.625</v>
      </c>
      <c r="I159" s="254"/>
      <c r="J159" s="250"/>
      <c r="K159" s="250"/>
      <c r="L159" s="255"/>
      <c r="M159" s="256"/>
      <c r="N159" s="257"/>
      <c r="O159" s="257"/>
      <c r="P159" s="257"/>
      <c r="Q159" s="257"/>
      <c r="R159" s="257"/>
      <c r="S159" s="257"/>
      <c r="T159" s="258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59" t="s">
        <v>202</v>
      </c>
      <c r="AU159" s="259" t="s">
        <v>88</v>
      </c>
      <c r="AV159" s="13" t="s">
        <v>88</v>
      </c>
      <c r="AW159" s="13" t="s">
        <v>34</v>
      </c>
      <c r="AX159" s="13" t="s">
        <v>79</v>
      </c>
      <c r="AY159" s="259" t="s">
        <v>124</v>
      </c>
    </row>
    <row r="160" s="14" customFormat="1">
      <c r="A160" s="14"/>
      <c r="B160" s="260"/>
      <c r="C160" s="261"/>
      <c r="D160" s="232" t="s">
        <v>202</v>
      </c>
      <c r="E160" s="262" t="s">
        <v>1</v>
      </c>
      <c r="F160" s="263" t="s">
        <v>204</v>
      </c>
      <c r="G160" s="261"/>
      <c r="H160" s="264">
        <v>65.625</v>
      </c>
      <c r="I160" s="265"/>
      <c r="J160" s="261"/>
      <c r="K160" s="261"/>
      <c r="L160" s="266"/>
      <c r="M160" s="267"/>
      <c r="N160" s="268"/>
      <c r="O160" s="268"/>
      <c r="P160" s="268"/>
      <c r="Q160" s="268"/>
      <c r="R160" s="268"/>
      <c r="S160" s="268"/>
      <c r="T160" s="269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70" t="s">
        <v>202</v>
      </c>
      <c r="AU160" s="270" t="s">
        <v>88</v>
      </c>
      <c r="AV160" s="14" t="s">
        <v>123</v>
      </c>
      <c r="AW160" s="14" t="s">
        <v>34</v>
      </c>
      <c r="AX160" s="14" t="s">
        <v>86</v>
      </c>
      <c r="AY160" s="270" t="s">
        <v>124</v>
      </c>
    </row>
    <row r="161" s="2" customFormat="1" ht="24.15" customHeight="1">
      <c r="A161" s="38"/>
      <c r="B161" s="39"/>
      <c r="C161" s="219" t="s">
        <v>172</v>
      </c>
      <c r="D161" s="219" t="s">
        <v>125</v>
      </c>
      <c r="E161" s="220" t="s">
        <v>242</v>
      </c>
      <c r="F161" s="221" t="s">
        <v>243</v>
      </c>
      <c r="G161" s="222" t="s">
        <v>211</v>
      </c>
      <c r="H161" s="223">
        <v>6.125</v>
      </c>
      <c r="I161" s="224"/>
      <c r="J161" s="225">
        <f>ROUND(I161*H161,2)</f>
        <v>0</v>
      </c>
      <c r="K161" s="221" t="s">
        <v>129</v>
      </c>
      <c r="L161" s="44"/>
      <c r="M161" s="226" t="s">
        <v>1</v>
      </c>
      <c r="N161" s="227" t="s">
        <v>44</v>
      </c>
      <c r="O161" s="91"/>
      <c r="P161" s="228">
        <f>O161*H161</f>
        <v>0</v>
      </c>
      <c r="Q161" s="228">
        <v>0</v>
      </c>
      <c r="R161" s="228">
        <f>Q161*H161</f>
        <v>0</v>
      </c>
      <c r="S161" s="228">
        <v>0</v>
      </c>
      <c r="T161" s="229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230" t="s">
        <v>123</v>
      </c>
      <c r="AT161" s="230" t="s">
        <v>125</v>
      </c>
      <c r="AU161" s="230" t="s">
        <v>88</v>
      </c>
      <c r="AY161" s="17" t="s">
        <v>124</v>
      </c>
      <c r="BE161" s="231">
        <f>IF(N161="základní",J161,0)</f>
        <v>0</v>
      </c>
      <c r="BF161" s="231">
        <f>IF(N161="snížená",J161,0)</f>
        <v>0</v>
      </c>
      <c r="BG161" s="231">
        <f>IF(N161="zákl. přenesená",J161,0)</f>
        <v>0</v>
      </c>
      <c r="BH161" s="231">
        <f>IF(N161="sníž. přenesená",J161,0)</f>
        <v>0</v>
      </c>
      <c r="BI161" s="231">
        <f>IF(N161="nulová",J161,0)</f>
        <v>0</v>
      </c>
      <c r="BJ161" s="17" t="s">
        <v>86</v>
      </c>
      <c r="BK161" s="231">
        <f>ROUND(I161*H161,2)</f>
        <v>0</v>
      </c>
      <c r="BL161" s="17" t="s">
        <v>123</v>
      </c>
      <c r="BM161" s="230" t="s">
        <v>244</v>
      </c>
    </row>
    <row r="162" s="13" customFormat="1">
      <c r="A162" s="13"/>
      <c r="B162" s="249"/>
      <c r="C162" s="250"/>
      <c r="D162" s="232" t="s">
        <v>202</v>
      </c>
      <c r="E162" s="251" t="s">
        <v>1</v>
      </c>
      <c r="F162" s="252" t="s">
        <v>245</v>
      </c>
      <c r="G162" s="250"/>
      <c r="H162" s="253">
        <v>4</v>
      </c>
      <c r="I162" s="254"/>
      <c r="J162" s="250"/>
      <c r="K162" s="250"/>
      <c r="L162" s="255"/>
      <c r="M162" s="256"/>
      <c r="N162" s="257"/>
      <c r="O162" s="257"/>
      <c r="P162" s="257"/>
      <c r="Q162" s="257"/>
      <c r="R162" s="257"/>
      <c r="S162" s="257"/>
      <c r="T162" s="258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9" t="s">
        <v>202</v>
      </c>
      <c r="AU162" s="259" t="s">
        <v>88</v>
      </c>
      <c r="AV162" s="13" t="s">
        <v>88</v>
      </c>
      <c r="AW162" s="13" t="s">
        <v>34</v>
      </c>
      <c r="AX162" s="13" t="s">
        <v>79</v>
      </c>
      <c r="AY162" s="259" t="s">
        <v>124</v>
      </c>
    </row>
    <row r="163" s="13" customFormat="1">
      <c r="A163" s="13"/>
      <c r="B163" s="249"/>
      <c r="C163" s="250"/>
      <c r="D163" s="232" t="s">
        <v>202</v>
      </c>
      <c r="E163" s="251" t="s">
        <v>1</v>
      </c>
      <c r="F163" s="252" t="s">
        <v>246</v>
      </c>
      <c r="G163" s="250"/>
      <c r="H163" s="253">
        <v>2.125</v>
      </c>
      <c r="I163" s="254"/>
      <c r="J163" s="250"/>
      <c r="K163" s="250"/>
      <c r="L163" s="255"/>
      <c r="M163" s="256"/>
      <c r="N163" s="257"/>
      <c r="O163" s="257"/>
      <c r="P163" s="257"/>
      <c r="Q163" s="257"/>
      <c r="R163" s="257"/>
      <c r="S163" s="257"/>
      <c r="T163" s="258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9" t="s">
        <v>202</v>
      </c>
      <c r="AU163" s="259" t="s">
        <v>88</v>
      </c>
      <c r="AV163" s="13" t="s">
        <v>88</v>
      </c>
      <c r="AW163" s="13" t="s">
        <v>34</v>
      </c>
      <c r="AX163" s="13" t="s">
        <v>79</v>
      </c>
      <c r="AY163" s="259" t="s">
        <v>124</v>
      </c>
    </row>
    <row r="164" s="14" customFormat="1">
      <c r="A164" s="14"/>
      <c r="B164" s="260"/>
      <c r="C164" s="261"/>
      <c r="D164" s="232" t="s">
        <v>202</v>
      </c>
      <c r="E164" s="262" t="s">
        <v>1</v>
      </c>
      <c r="F164" s="263" t="s">
        <v>204</v>
      </c>
      <c r="G164" s="261"/>
      <c r="H164" s="264">
        <v>6.125</v>
      </c>
      <c r="I164" s="265"/>
      <c r="J164" s="261"/>
      <c r="K164" s="261"/>
      <c r="L164" s="266"/>
      <c r="M164" s="267"/>
      <c r="N164" s="268"/>
      <c r="O164" s="268"/>
      <c r="P164" s="268"/>
      <c r="Q164" s="268"/>
      <c r="R164" s="268"/>
      <c r="S164" s="268"/>
      <c r="T164" s="269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70" t="s">
        <v>202</v>
      </c>
      <c r="AU164" s="270" t="s">
        <v>88</v>
      </c>
      <c r="AV164" s="14" t="s">
        <v>123</v>
      </c>
      <c r="AW164" s="14" t="s">
        <v>34</v>
      </c>
      <c r="AX164" s="14" t="s">
        <v>86</v>
      </c>
      <c r="AY164" s="270" t="s">
        <v>124</v>
      </c>
    </row>
    <row r="165" s="2" customFormat="1" ht="37.8" customHeight="1">
      <c r="A165" s="38"/>
      <c r="B165" s="39"/>
      <c r="C165" s="219" t="s">
        <v>180</v>
      </c>
      <c r="D165" s="219" t="s">
        <v>125</v>
      </c>
      <c r="E165" s="220" t="s">
        <v>247</v>
      </c>
      <c r="F165" s="221" t="s">
        <v>248</v>
      </c>
      <c r="G165" s="222" t="s">
        <v>200</v>
      </c>
      <c r="H165" s="223">
        <v>85</v>
      </c>
      <c r="I165" s="224"/>
      <c r="J165" s="225">
        <f>ROUND(I165*H165,2)</f>
        <v>0</v>
      </c>
      <c r="K165" s="221" t="s">
        <v>129</v>
      </c>
      <c r="L165" s="44"/>
      <c r="M165" s="226" t="s">
        <v>1</v>
      </c>
      <c r="N165" s="227" t="s">
        <v>44</v>
      </c>
      <c r="O165" s="91"/>
      <c r="P165" s="228">
        <f>O165*H165</f>
        <v>0</v>
      </c>
      <c r="Q165" s="228">
        <v>0</v>
      </c>
      <c r="R165" s="228">
        <f>Q165*H165</f>
        <v>0</v>
      </c>
      <c r="S165" s="228">
        <v>0</v>
      </c>
      <c r="T165" s="229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230" t="s">
        <v>123</v>
      </c>
      <c r="AT165" s="230" t="s">
        <v>125</v>
      </c>
      <c r="AU165" s="230" t="s">
        <v>88</v>
      </c>
      <c r="AY165" s="17" t="s">
        <v>124</v>
      </c>
      <c r="BE165" s="231">
        <f>IF(N165="základní",J165,0)</f>
        <v>0</v>
      </c>
      <c r="BF165" s="231">
        <f>IF(N165="snížená",J165,0)</f>
        <v>0</v>
      </c>
      <c r="BG165" s="231">
        <f>IF(N165="zákl. přenesená",J165,0)</f>
        <v>0</v>
      </c>
      <c r="BH165" s="231">
        <f>IF(N165="sníž. přenesená",J165,0)</f>
        <v>0</v>
      </c>
      <c r="BI165" s="231">
        <f>IF(N165="nulová",J165,0)</f>
        <v>0</v>
      </c>
      <c r="BJ165" s="17" t="s">
        <v>86</v>
      </c>
      <c r="BK165" s="231">
        <f>ROUND(I165*H165,2)</f>
        <v>0</v>
      </c>
      <c r="BL165" s="17" t="s">
        <v>123</v>
      </c>
      <c r="BM165" s="230" t="s">
        <v>249</v>
      </c>
    </row>
    <row r="166" s="13" customFormat="1">
      <c r="A166" s="13"/>
      <c r="B166" s="249"/>
      <c r="C166" s="250"/>
      <c r="D166" s="232" t="s">
        <v>202</v>
      </c>
      <c r="E166" s="251" t="s">
        <v>1</v>
      </c>
      <c r="F166" s="252" t="s">
        <v>250</v>
      </c>
      <c r="G166" s="250"/>
      <c r="H166" s="253">
        <v>85</v>
      </c>
      <c r="I166" s="254"/>
      <c r="J166" s="250"/>
      <c r="K166" s="250"/>
      <c r="L166" s="255"/>
      <c r="M166" s="256"/>
      <c r="N166" s="257"/>
      <c r="O166" s="257"/>
      <c r="P166" s="257"/>
      <c r="Q166" s="257"/>
      <c r="R166" s="257"/>
      <c r="S166" s="257"/>
      <c r="T166" s="258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59" t="s">
        <v>202</v>
      </c>
      <c r="AU166" s="259" t="s">
        <v>88</v>
      </c>
      <c r="AV166" s="13" t="s">
        <v>88</v>
      </c>
      <c r="AW166" s="13" t="s">
        <v>34</v>
      </c>
      <c r="AX166" s="13" t="s">
        <v>79</v>
      </c>
      <c r="AY166" s="259" t="s">
        <v>124</v>
      </c>
    </row>
    <row r="167" s="14" customFormat="1">
      <c r="A167" s="14"/>
      <c r="B167" s="260"/>
      <c r="C167" s="261"/>
      <c r="D167" s="232" t="s">
        <v>202</v>
      </c>
      <c r="E167" s="262" t="s">
        <v>1</v>
      </c>
      <c r="F167" s="263" t="s">
        <v>204</v>
      </c>
      <c r="G167" s="261"/>
      <c r="H167" s="264">
        <v>85</v>
      </c>
      <c r="I167" s="265"/>
      <c r="J167" s="261"/>
      <c r="K167" s="261"/>
      <c r="L167" s="266"/>
      <c r="M167" s="267"/>
      <c r="N167" s="268"/>
      <c r="O167" s="268"/>
      <c r="P167" s="268"/>
      <c r="Q167" s="268"/>
      <c r="R167" s="268"/>
      <c r="S167" s="268"/>
      <c r="T167" s="269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70" t="s">
        <v>202</v>
      </c>
      <c r="AU167" s="270" t="s">
        <v>88</v>
      </c>
      <c r="AV167" s="14" t="s">
        <v>123</v>
      </c>
      <c r="AW167" s="14" t="s">
        <v>34</v>
      </c>
      <c r="AX167" s="14" t="s">
        <v>86</v>
      </c>
      <c r="AY167" s="270" t="s">
        <v>124</v>
      </c>
    </row>
    <row r="168" s="2" customFormat="1" ht="24.15" customHeight="1">
      <c r="A168" s="38"/>
      <c r="B168" s="39"/>
      <c r="C168" s="219" t="s">
        <v>251</v>
      </c>
      <c r="D168" s="219" t="s">
        <v>125</v>
      </c>
      <c r="E168" s="220" t="s">
        <v>252</v>
      </c>
      <c r="F168" s="221" t="s">
        <v>253</v>
      </c>
      <c r="G168" s="222" t="s">
        <v>200</v>
      </c>
      <c r="H168" s="223">
        <v>130</v>
      </c>
      <c r="I168" s="224"/>
      <c r="J168" s="225">
        <f>ROUND(I168*H168,2)</f>
        <v>0</v>
      </c>
      <c r="K168" s="221" t="s">
        <v>129</v>
      </c>
      <c r="L168" s="44"/>
      <c r="M168" s="226" t="s">
        <v>1</v>
      </c>
      <c r="N168" s="227" t="s">
        <v>44</v>
      </c>
      <c r="O168" s="91"/>
      <c r="P168" s="228">
        <f>O168*H168</f>
        <v>0</v>
      </c>
      <c r="Q168" s="228">
        <v>0</v>
      </c>
      <c r="R168" s="228">
        <f>Q168*H168</f>
        <v>0</v>
      </c>
      <c r="S168" s="228">
        <v>0</v>
      </c>
      <c r="T168" s="229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230" t="s">
        <v>123</v>
      </c>
      <c r="AT168" s="230" t="s">
        <v>125</v>
      </c>
      <c r="AU168" s="230" t="s">
        <v>88</v>
      </c>
      <c r="AY168" s="17" t="s">
        <v>124</v>
      </c>
      <c r="BE168" s="231">
        <f>IF(N168="základní",J168,0)</f>
        <v>0</v>
      </c>
      <c r="BF168" s="231">
        <f>IF(N168="snížená",J168,0)</f>
        <v>0</v>
      </c>
      <c r="BG168" s="231">
        <f>IF(N168="zákl. přenesená",J168,0)</f>
        <v>0</v>
      </c>
      <c r="BH168" s="231">
        <f>IF(N168="sníž. přenesená",J168,0)</f>
        <v>0</v>
      </c>
      <c r="BI168" s="231">
        <f>IF(N168="nulová",J168,0)</f>
        <v>0</v>
      </c>
      <c r="BJ168" s="17" t="s">
        <v>86</v>
      </c>
      <c r="BK168" s="231">
        <f>ROUND(I168*H168,2)</f>
        <v>0</v>
      </c>
      <c r="BL168" s="17" t="s">
        <v>123</v>
      </c>
      <c r="BM168" s="230" t="s">
        <v>254</v>
      </c>
    </row>
    <row r="169" s="13" customFormat="1">
      <c r="A169" s="13"/>
      <c r="B169" s="249"/>
      <c r="C169" s="250"/>
      <c r="D169" s="232" t="s">
        <v>202</v>
      </c>
      <c r="E169" s="251" t="s">
        <v>1</v>
      </c>
      <c r="F169" s="252" t="s">
        <v>255</v>
      </c>
      <c r="G169" s="250"/>
      <c r="H169" s="253">
        <v>45</v>
      </c>
      <c r="I169" s="254"/>
      <c r="J169" s="250"/>
      <c r="K169" s="250"/>
      <c r="L169" s="255"/>
      <c r="M169" s="256"/>
      <c r="N169" s="257"/>
      <c r="O169" s="257"/>
      <c r="P169" s="257"/>
      <c r="Q169" s="257"/>
      <c r="R169" s="257"/>
      <c r="S169" s="257"/>
      <c r="T169" s="258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9" t="s">
        <v>202</v>
      </c>
      <c r="AU169" s="259" t="s">
        <v>88</v>
      </c>
      <c r="AV169" s="13" t="s">
        <v>88</v>
      </c>
      <c r="AW169" s="13" t="s">
        <v>34</v>
      </c>
      <c r="AX169" s="13" t="s">
        <v>79</v>
      </c>
      <c r="AY169" s="259" t="s">
        <v>124</v>
      </c>
    </row>
    <row r="170" s="13" customFormat="1">
      <c r="A170" s="13"/>
      <c r="B170" s="249"/>
      <c r="C170" s="250"/>
      <c r="D170" s="232" t="s">
        <v>202</v>
      </c>
      <c r="E170" s="251" t="s">
        <v>1</v>
      </c>
      <c r="F170" s="252" t="s">
        <v>256</v>
      </c>
      <c r="G170" s="250"/>
      <c r="H170" s="253">
        <v>85</v>
      </c>
      <c r="I170" s="254"/>
      <c r="J170" s="250"/>
      <c r="K170" s="250"/>
      <c r="L170" s="255"/>
      <c r="M170" s="256"/>
      <c r="N170" s="257"/>
      <c r="O170" s="257"/>
      <c r="P170" s="257"/>
      <c r="Q170" s="257"/>
      <c r="R170" s="257"/>
      <c r="S170" s="257"/>
      <c r="T170" s="258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9" t="s">
        <v>202</v>
      </c>
      <c r="AU170" s="259" t="s">
        <v>88</v>
      </c>
      <c r="AV170" s="13" t="s">
        <v>88</v>
      </c>
      <c r="AW170" s="13" t="s">
        <v>34</v>
      </c>
      <c r="AX170" s="13" t="s">
        <v>79</v>
      </c>
      <c r="AY170" s="259" t="s">
        <v>124</v>
      </c>
    </row>
    <row r="171" s="14" customFormat="1">
      <c r="A171" s="14"/>
      <c r="B171" s="260"/>
      <c r="C171" s="261"/>
      <c r="D171" s="232" t="s">
        <v>202</v>
      </c>
      <c r="E171" s="262" t="s">
        <v>1</v>
      </c>
      <c r="F171" s="263" t="s">
        <v>204</v>
      </c>
      <c r="G171" s="261"/>
      <c r="H171" s="264">
        <v>130</v>
      </c>
      <c r="I171" s="265"/>
      <c r="J171" s="261"/>
      <c r="K171" s="261"/>
      <c r="L171" s="266"/>
      <c r="M171" s="267"/>
      <c r="N171" s="268"/>
      <c r="O171" s="268"/>
      <c r="P171" s="268"/>
      <c r="Q171" s="268"/>
      <c r="R171" s="268"/>
      <c r="S171" s="268"/>
      <c r="T171" s="269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70" t="s">
        <v>202</v>
      </c>
      <c r="AU171" s="270" t="s">
        <v>88</v>
      </c>
      <c r="AV171" s="14" t="s">
        <v>123</v>
      </c>
      <c r="AW171" s="14" t="s">
        <v>34</v>
      </c>
      <c r="AX171" s="14" t="s">
        <v>86</v>
      </c>
      <c r="AY171" s="270" t="s">
        <v>124</v>
      </c>
    </row>
    <row r="172" s="2" customFormat="1" ht="33" customHeight="1">
      <c r="A172" s="38"/>
      <c r="B172" s="39"/>
      <c r="C172" s="219" t="s">
        <v>257</v>
      </c>
      <c r="D172" s="219" t="s">
        <v>125</v>
      </c>
      <c r="E172" s="220" t="s">
        <v>258</v>
      </c>
      <c r="F172" s="221" t="s">
        <v>259</v>
      </c>
      <c r="G172" s="222" t="s">
        <v>200</v>
      </c>
      <c r="H172" s="223">
        <v>100</v>
      </c>
      <c r="I172" s="224"/>
      <c r="J172" s="225">
        <f>ROUND(I172*H172,2)</f>
        <v>0</v>
      </c>
      <c r="K172" s="221" t="s">
        <v>129</v>
      </c>
      <c r="L172" s="44"/>
      <c r="M172" s="226" t="s">
        <v>1</v>
      </c>
      <c r="N172" s="227" t="s">
        <v>44</v>
      </c>
      <c r="O172" s="91"/>
      <c r="P172" s="228">
        <f>O172*H172</f>
        <v>0</v>
      </c>
      <c r="Q172" s="228">
        <v>0</v>
      </c>
      <c r="R172" s="228">
        <f>Q172*H172</f>
        <v>0</v>
      </c>
      <c r="S172" s="228">
        <v>0</v>
      </c>
      <c r="T172" s="229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230" t="s">
        <v>123</v>
      </c>
      <c r="AT172" s="230" t="s">
        <v>125</v>
      </c>
      <c r="AU172" s="230" t="s">
        <v>88</v>
      </c>
      <c r="AY172" s="17" t="s">
        <v>124</v>
      </c>
      <c r="BE172" s="231">
        <f>IF(N172="základní",J172,0)</f>
        <v>0</v>
      </c>
      <c r="BF172" s="231">
        <f>IF(N172="snížená",J172,0)</f>
        <v>0</v>
      </c>
      <c r="BG172" s="231">
        <f>IF(N172="zákl. přenesená",J172,0)</f>
        <v>0</v>
      </c>
      <c r="BH172" s="231">
        <f>IF(N172="sníž. přenesená",J172,0)</f>
        <v>0</v>
      </c>
      <c r="BI172" s="231">
        <f>IF(N172="nulová",J172,0)</f>
        <v>0</v>
      </c>
      <c r="BJ172" s="17" t="s">
        <v>86</v>
      </c>
      <c r="BK172" s="231">
        <f>ROUND(I172*H172,2)</f>
        <v>0</v>
      </c>
      <c r="BL172" s="17" t="s">
        <v>123</v>
      </c>
      <c r="BM172" s="230" t="s">
        <v>260</v>
      </c>
    </row>
    <row r="173" s="13" customFormat="1">
      <c r="A173" s="13"/>
      <c r="B173" s="249"/>
      <c r="C173" s="250"/>
      <c r="D173" s="232" t="s">
        <v>202</v>
      </c>
      <c r="E173" s="251" t="s">
        <v>1</v>
      </c>
      <c r="F173" s="252" t="s">
        <v>261</v>
      </c>
      <c r="G173" s="250"/>
      <c r="H173" s="253">
        <v>100</v>
      </c>
      <c r="I173" s="254"/>
      <c r="J173" s="250"/>
      <c r="K173" s="250"/>
      <c r="L173" s="255"/>
      <c r="M173" s="256"/>
      <c r="N173" s="257"/>
      <c r="O173" s="257"/>
      <c r="P173" s="257"/>
      <c r="Q173" s="257"/>
      <c r="R173" s="257"/>
      <c r="S173" s="257"/>
      <c r="T173" s="258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9" t="s">
        <v>202</v>
      </c>
      <c r="AU173" s="259" t="s">
        <v>88</v>
      </c>
      <c r="AV173" s="13" t="s">
        <v>88</v>
      </c>
      <c r="AW173" s="13" t="s">
        <v>34</v>
      </c>
      <c r="AX173" s="13" t="s">
        <v>79</v>
      </c>
      <c r="AY173" s="259" t="s">
        <v>124</v>
      </c>
    </row>
    <row r="174" s="14" customFormat="1">
      <c r="A174" s="14"/>
      <c r="B174" s="260"/>
      <c r="C174" s="261"/>
      <c r="D174" s="232" t="s">
        <v>202</v>
      </c>
      <c r="E174" s="262" t="s">
        <v>1</v>
      </c>
      <c r="F174" s="263" t="s">
        <v>204</v>
      </c>
      <c r="G174" s="261"/>
      <c r="H174" s="264">
        <v>100</v>
      </c>
      <c r="I174" s="265"/>
      <c r="J174" s="261"/>
      <c r="K174" s="261"/>
      <c r="L174" s="266"/>
      <c r="M174" s="267"/>
      <c r="N174" s="268"/>
      <c r="O174" s="268"/>
      <c r="P174" s="268"/>
      <c r="Q174" s="268"/>
      <c r="R174" s="268"/>
      <c r="S174" s="268"/>
      <c r="T174" s="269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70" t="s">
        <v>202</v>
      </c>
      <c r="AU174" s="270" t="s">
        <v>88</v>
      </c>
      <c r="AV174" s="14" t="s">
        <v>123</v>
      </c>
      <c r="AW174" s="14" t="s">
        <v>34</v>
      </c>
      <c r="AX174" s="14" t="s">
        <v>86</v>
      </c>
      <c r="AY174" s="270" t="s">
        <v>124</v>
      </c>
    </row>
    <row r="175" s="2" customFormat="1" ht="16.5" customHeight="1">
      <c r="A175" s="38"/>
      <c r="B175" s="39"/>
      <c r="C175" s="271" t="s">
        <v>262</v>
      </c>
      <c r="D175" s="271" t="s">
        <v>263</v>
      </c>
      <c r="E175" s="272" t="s">
        <v>264</v>
      </c>
      <c r="F175" s="273" t="s">
        <v>265</v>
      </c>
      <c r="G175" s="274" t="s">
        <v>235</v>
      </c>
      <c r="H175" s="275">
        <v>7.4400000000000004</v>
      </c>
      <c r="I175" s="276"/>
      <c r="J175" s="277">
        <f>ROUND(I175*H175,2)</f>
        <v>0</v>
      </c>
      <c r="K175" s="273" t="s">
        <v>129</v>
      </c>
      <c r="L175" s="278"/>
      <c r="M175" s="279" t="s">
        <v>1</v>
      </c>
      <c r="N175" s="280" t="s">
        <v>44</v>
      </c>
      <c r="O175" s="91"/>
      <c r="P175" s="228">
        <f>O175*H175</f>
        <v>0</v>
      </c>
      <c r="Q175" s="228">
        <v>1</v>
      </c>
      <c r="R175" s="228">
        <f>Q175*H175</f>
        <v>7.4400000000000004</v>
      </c>
      <c r="S175" s="228">
        <v>0</v>
      </c>
      <c r="T175" s="229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230" t="s">
        <v>162</v>
      </c>
      <c r="AT175" s="230" t="s">
        <v>263</v>
      </c>
      <c r="AU175" s="230" t="s">
        <v>88</v>
      </c>
      <c r="AY175" s="17" t="s">
        <v>124</v>
      </c>
      <c r="BE175" s="231">
        <f>IF(N175="základní",J175,0)</f>
        <v>0</v>
      </c>
      <c r="BF175" s="231">
        <f>IF(N175="snížená",J175,0)</f>
        <v>0</v>
      </c>
      <c r="BG175" s="231">
        <f>IF(N175="zákl. přenesená",J175,0)</f>
        <v>0</v>
      </c>
      <c r="BH175" s="231">
        <f>IF(N175="sníž. přenesená",J175,0)</f>
        <v>0</v>
      </c>
      <c r="BI175" s="231">
        <f>IF(N175="nulová",J175,0)</f>
        <v>0</v>
      </c>
      <c r="BJ175" s="17" t="s">
        <v>86</v>
      </c>
      <c r="BK175" s="231">
        <f>ROUND(I175*H175,2)</f>
        <v>0</v>
      </c>
      <c r="BL175" s="17" t="s">
        <v>123</v>
      </c>
      <c r="BM175" s="230" t="s">
        <v>266</v>
      </c>
    </row>
    <row r="176" s="13" customFormat="1">
      <c r="A176" s="13"/>
      <c r="B176" s="249"/>
      <c r="C176" s="250"/>
      <c r="D176" s="232" t="s">
        <v>202</v>
      </c>
      <c r="E176" s="251" t="s">
        <v>1</v>
      </c>
      <c r="F176" s="252" t="s">
        <v>267</v>
      </c>
      <c r="G176" s="250"/>
      <c r="H176" s="253">
        <v>15</v>
      </c>
      <c r="I176" s="254"/>
      <c r="J176" s="250"/>
      <c r="K176" s="250"/>
      <c r="L176" s="255"/>
      <c r="M176" s="256"/>
      <c r="N176" s="257"/>
      <c r="O176" s="257"/>
      <c r="P176" s="257"/>
      <c r="Q176" s="257"/>
      <c r="R176" s="257"/>
      <c r="S176" s="257"/>
      <c r="T176" s="258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9" t="s">
        <v>202</v>
      </c>
      <c r="AU176" s="259" t="s">
        <v>88</v>
      </c>
      <c r="AV176" s="13" t="s">
        <v>88</v>
      </c>
      <c r="AW176" s="13" t="s">
        <v>34</v>
      </c>
      <c r="AX176" s="13" t="s">
        <v>79</v>
      </c>
      <c r="AY176" s="259" t="s">
        <v>124</v>
      </c>
    </row>
    <row r="177" s="13" customFormat="1">
      <c r="A177" s="13"/>
      <c r="B177" s="249"/>
      <c r="C177" s="250"/>
      <c r="D177" s="232" t="s">
        <v>202</v>
      </c>
      <c r="E177" s="251" t="s">
        <v>1</v>
      </c>
      <c r="F177" s="252" t="s">
        <v>268</v>
      </c>
      <c r="G177" s="250"/>
      <c r="H177" s="253">
        <v>-7.5599999999999996</v>
      </c>
      <c r="I177" s="254"/>
      <c r="J177" s="250"/>
      <c r="K177" s="250"/>
      <c r="L177" s="255"/>
      <c r="M177" s="256"/>
      <c r="N177" s="257"/>
      <c r="O177" s="257"/>
      <c r="P177" s="257"/>
      <c r="Q177" s="257"/>
      <c r="R177" s="257"/>
      <c r="S177" s="257"/>
      <c r="T177" s="258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9" t="s">
        <v>202</v>
      </c>
      <c r="AU177" s="259" t="s">
        <v>88</v>
      </c>
      <c r="AV177" s="13" t="s">
        <v>88</v>
      </c>
      <c r="AW177" s="13" t="s">
        <v>34</v>
      </c>
      <c r="AX177" s="13" t="s">
        <v>79</v>
      </c>
      <c r="AY177" s="259" t="s">
        <v>124</v>
      </c>
    </row>
    <row r="178" s="14" customFormat="1">
      <c r="A178" s="14"/>
      <c r="B178" s="260"/>
      <c r="C178" s="261"/>
      <c r="D178" s="232" t="s">
        <v>202</v>
      </c>
      <c r="E178" s="262" t="s">
        <v>1</v>
      </c>
      <c r="F178" s="263" t="s">
        <v>204</v>
      </c>
      <c r="G178" s="261"/>
      <c r="H178" s="264">
        <v>7.4400000000000004</v>
      </c>
      <c r="I178" s="265"/>
      <c r="J178" s="261"/>
      <c r="K178" s="261"/>
      <c r="L178" s="266"/>
      <c r="M178" s="267"/>
      <c r="N178" s="268"/>
      <c r="O178" s="268"/>
      <c r="P178" s="268"/>
      <c r="Q178" s="268"/>
      <c r="R178" s="268"/>
      <c r="S178" s="268"/>
      <c r="T178" s="269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70" t="s">
        <v>202</v>
      </c>
      <c r="AU178" s="270" t="s">
        <v>88</v>
      </c>
      <c r="AV178" s="14" t="s">
        <v>123</v>
      </c>
      <c r="AW178" s="14" t="s">
        <v>34</v>
      </c>
      <c r="AX178" s="14" t="s">
        <v>86</v>
      </c>
      <c r="AY178" s="270" t="s">
        <v>124</v>
      </c>
    </row>
    <row r="179" s="2" customFormat="1" ht="24.15" customHeight="1">
      <c r="A179" s="38"/>
      <c r="B179" s="39"/>
      <c r="C179" s="219" t="s">
        <v>8</v>
      </c>
      <c r="D179" s="219" t="s">
        <v>125</v>
      </c>
      <c r="E179" s="220" t="s">
        <v>269</v>
      </c>
      <c r="F179" s="221" t="s">
        <v>270</v>
      </c>
      <c r="G179" s="222" t="s">
        <v>200</v>
      </c>
      <c r="H179" s="223">
        <v>100</v>
      </c>
      <c r="I179" s="224"/>
      <c r="J179" s="225">
        <f>ROUND(I179*H179,2)</f>
        <v>0</v>
      </c>
      <c r="K179" s="221" t="s">
        <v>129</v>
      </c>
      <c r="L179" s="44"/>
      <c r="M179" s="226" t="s">
        <v>1</v>
      </c>
      <c r="N179" s="227" t="s">
        <v>44</v>
      </c>
      <c r="O179" s="91"/>
      <c r="P179" s="228">
        <f>O179*H179</f>
        <v>0</v>
      </c>
      <c r="Q179" s="228">
        <v>0</v>
      </c>
      <c r="R179" s="228">
        <f>Q179*H179</f>
        <v>0</v>
      </c>
      <c r="S179" s="228">
        <v>0</v>
      </c>
      <c r="T179" s="229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230" t="s">
        <v>123</v>
      </c>
      <c r="AT179" s="230" t="s">
        <v>125</v>
      </c>
      <c r="AU179" s="230" t="s">
        <v>88</v>
      </c>
      <c r="AY179" s="17" t="s">
        <v>124</v>
      </c>
      <c r="BE179" s="231">
        <f>IF(N179="základní",J179,0)</f>
        <v>0</v>
      </c>
      <c r="BF179" s="231">
        <f>IF(N179="snížená",J179,0)</f>
        <v>0</v>
      </c>
      <c r="BG179" s="231">
        <f>IF(N179="zákl. přenesená",J179,0)</f>
        <v>0</v>
      </c>
      <c r="BH179" s="231">
        <f>IF(N179="sníž. přenesená",J179,0)</f>
        <v>0</v>
      </c>
      <c r="BI179" s="231">
        <f>IF(N179="nulová",J179,0)</f>
        <v>0</v>
      </c>
      <c r="BJ179" s="17" t="s">
        <v>86</v>
      </c>
      <c r="BK179" s="231">
        <f>ROUND(I179*H179,2)</f>
        <v>0</v>
      </c>
      <c r="BL179" s="17" t="s">
        <v>123</v>
      </c>
      <c r="BM179" s="230" t="s">
        <v>271</v>
      </c>
    </row>
    <row r="180" s="13" customFormat="1">
      <c r="A180" s="13"/>
      <c r="B180" s="249"/>
      <c r="C180" s="250"/>
      <c r="D180" s="232" t="s">
        <v>202</v>
      </c>
      <c r="E180" s="251" t="s">
        <v>1</v>
      </c>
      <c r="F180" s="252" t="s">
        <v>272</v>
      </c>
      <c r="G180" s="250"/>
      <c r="H180" s="253">
        <v>100</v>
      </c>
      <c r="I180" s="254"/>
      <c r="J180" s="250"/>
      <c r="K180" s="250"/>
      <c r="L180" s="255"/>
      <c r="M180" s="256"/>
      <c r="N180" s="257"/>
      <c r="O180" s="257"/>
      <c r="P180" s="257"/>
      <c r="Q180" s="257"/>
      <c r="R180" s="257"/>
      <c r="S180" s="257"/>
      <c r="T180" s="258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9" t="s">
        <v>202</v>
      </c>
      <c r="AU180" s="259" t="s">
        <v>88</v>
      </c>
      <c r="AV180" s="13" t="s">
        <v>88</v>
      </c>
      <c r="AW180" s="13" t="s">
        <v>34</v>
      </c>
      <c r="AX180" s="13" t="s">
        <v>79</v>
      </c>
      <c r="AY180" s="259" t="s">
        <v>124</v>
      </c>
    </row>
    <row r="181" s="14" customFormat="1">
      <c r="A181" s="14"/>
      <c r="B181" s="260"/>
      <c r="C181" s="261"/>
      <c r="D181" s="232" t="s">
        <v>202</v>
      </c>
      <c r="E181" s="262" t="s">
        <v>1</v>
      </c>
      <c r="F181" s="263" t="s">
        <v>204</v>
      </c>
      <c r="G181" s="261"/>
      <c r="H181" s="264">
        <v>100</v>
      </c>
      <c r="I181" s="265"/>
      <c r="J181" s="261"/>
      <c r="K181" s="261"/>
      <c r="L181" s="266"/>
      <c r="M181" s="267"/>
      <c r="N181" s="268"/>
      <c r="O181" s="268"/>
      <c r="P181" s="268"/>
      <c r="Q181" s="268"/>
      <c r="R181" s="268"/>
      <c r="S181" s="268"/>
      <c r="T181" s="269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70" t="s">
        <v>202</v>
      </c>
      <c r="AU181" s="270" t="s">
        <v>88</v>
      </c>
      <c r="AV181" s="14" t="s">
        <v>123</v>
      </c>
      <c r="AW181" s="14" t="s">
        <v>34</v>
      </c>
      <c r="AX181" s="14" t="s">
        <v>86</v>
      </c>
      <c r="AY181" s="270" t="s">
        <v>124</v>
      </c>
    </row>
    <row r="182" s="2" customFormat="1" ht="16.5" customHeight="1">
      <c r="A182" s="38"/>
      <c r="B182" s="39"/>
      <c r="C182" s="271" t="s">
        <v>273</v>
      </c>
      <c r="D182" s="271" t="s">
        <v>263</v>
      </c>
      <c r="E182" s="272" t="s">
        <v>274</v>
      </c>
      <c r="F182" s="273" t="s">
        <v>275</v>
      </c>
      <c r="G182" s="274" t="s">
        <v>276</v>
      </c>
      <c r="H182" s="275">
        <v>3.5</v>
      </c>
      <c r="I182" s="276"/>
      <c r="J182" s="277">
        <f>ROUND(I182*H182,2)</f>
        <v>0</v>
      </c>
      <c r="K182" s="273" t="s">
        <v>129</v>
      </c>
      <c r="L182" s="278"/>
      <c r="M182" s="279" t="s">
        <v>1</v>
      </c>
      <c r="N182" s="280" t="s">
        <v>44</v>
      </c>
      <c r="O182" s="91"/>
      <c r="P182" s="228">
        <f>O182*H182</f>
        <v>0</v>
      </c>
      <c r="Q182" s="228">
        <v>0.001</v>
      </c>
      <c r="R182" s="228">
        <f>Q182*H182</f>
        <v>0.0035000000000000001</v>
      </c>
      <c r="S182" s="228">
        <v>0</v>
      </c>
      <c r="T182" s="229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230" t="s">
        <v>162</v>
      </c>
      <c r="AT182" s="230" t="s">
        <v>263</v>
      </c>
      <c r="AU182" s="230" t="s">
        <v>88</v>
      </c>
      <c r="AY182" s="17" t="s">
        <v>124</v>
      </c>
      <c r="BE182" s="231">
        <f>IF(N182="základní",J182,0)</f>
        <v>0</v>
      </c>
      <c r="BF182" s="231">
        <f>IF(N182="snížená",J182,0)</f>
        <v>0</v>
      </c>
      <c r="BG182" s="231">
        <f>IF(N182="zákl. přenesená",J182,0)</f>
        <v>0</v>
      </c>
      <c r="BH182" s="231">
        <f>IF(N182="sníž. přenesená",J182,0)</f>
        <v>0</v>
      </c>
      <c r="BI182" s="231">
        <f>IF(N182="nulová",J182,0)</f>
        <v>0</v>
      </c>
      <c r="BJ182" s="17" t="s">
        <v>86</v>
      </c>
      <c r="BK182" s="231">
        <f>ROUND(I182*H182,2)</f>
        <v>0</v>
      </c>
      <c r="BL182" s="17" t="s">
        <v>123</v>
      </c>
      <c r="BM182" s="230" t="s">
        <v>277</v>
      </c>
    </row>
    <row r="183" s="13" customFormat="1">
      <c r="A183" s="13"/>
      <c r="B183" s="249"/>
      <c r="C183" s="250"/>
      <c r="D183" s="232" t="s">
        <v>202</v>
      </c>
      <c r="E183" s="251" t="s">
        <v>1</v>
      </c>
      <c r="F183" s="252" t="s">
        <v>278</v>
      </c>
      <c r="G183" s="250"/>
      <c r="H183" s="253">
        <v>3.5</v>
      </c>
      <c r="I183" s="254"/>
      <c r="J183" s="250"/>
      <c r="K183" s="250"/>
      <c r="L183" s="255"/>
      <c r="M183" s="256"/>
      <c r="N183" s="257"/>
      <c r="O183" s="257"/>
      <c r="P183" s="257"/>
      <c r="Q183" s="257"/>
      <c r="R183" s="257"/>
      <c r="S183" s="257"/>
      <c r="T183" s="258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59" t="s">
        <v>202</v>
      </c>
      <c r="AU183" s="259" t="s">
        <v>88</v>
      </c>
      <c r="AV183" s="13" t="s">
        <v>88</v>
      </c>
      <c r="AW183" s="13" t="s">
        <v>34</v>
      </c>
      <c r="AX183" s="13" t="s">
        <v>79</v>
      </c>
      <c r="AY183" s="259" t="s">
        <v>124</v>
      </c>
    </row>
    <row r="184" s="14" customFormat="1">
      <c r="A184" s="14"/>
      <c r="B184" s="260"/>
      <c r="C184" s="261"/>
      <c r="D184" s="232" t="s">
        <v>202</v>
      </c>
      <c r="E184" s="262" t="s">
        <v>1</v>
      </c>
      <c r="F184" s="263" t="s">
        <v>204</v>
      </c>
      <c r="G184" s="261"/>
      <c r="H184" s="264">
        <v>3.5</v>
      </c>
      <c r="I184" s="265"/>
      <c r="J184" s="261"/>
      <c r="K184" s="261"/>
      <c r="L184" s="266"/>
      <c r="M184" s="267"/>
      <c r="N184" s="268"/>
      <c r="O184" s="268"/>
      <c r="P184" s="268"/>
      <c r="Q184" s="268"/>
      <c r="R184" s="268"/>
      <c r="S184" s="268"/>
      <c r="T184" s="269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70" t="s">
        <v>202</v>
      </c>
      <c r="AU184" s="270" t="s">
        <v>88</v>
      </c>
      <c r="AV184" s="14" t="s">
        <v>123</v>
      </c>
      <c r="AW184" s="14" t="s">
        <v>34</v>
      </c>
      <c r="AX184" s="14" t="s">
        <v>86</v>
      </c>
      <c r="AY184" s="270" t="s">
        <v>124</v>
      </c>
    </row>
    <row r="185" s="2" customFormat="1" ht="21.75" customHeight="1">
      <c r="A185" s="38"/>
      <c r="B185" s="39"/>
      <c r="C185" s="219" t="s">
        <v>279</v>
      </c>
      <c r="D185" s="219" t="s">
        <v>125</v>
      </c>
      <c r="E185" s="220" t="s">
        <v>280</v>
      </c>
      <c r="F185" s="221" t="s">
        <v>281</v>
      </c>
      <c r="G185" s="222" t="s">
        <v>200</v>
      </c>
      <c r="H185" s="223">
        <v>100</v>
      </c>
      <c r="I185" s="224"/>
      <c r="J185" s="225">
        <f>ROUND(I185*H185,2)</f>
        <v>0</v>
      </c>
      <c r="K185" s="221" t="s">
        <v>129</v>
      </c>
      <c r="L185" s="44"/>
      <c r="M185" s="226" t="s">
        <v>1</v>
      </c>
      <c r="N185" s="227" t="s">
        <v>44</v>
      </c>
      <c r="O185" s="91"/>
      <c r="P185" s="228">
        <f>O185*H185</f>
        <v>0</v>
      </c>
      <c r="Q185" s="228">
        <v>0</v>
      </c>
      <c r="R185" s="228">
        <f>Q185*H185</f>
        <v>0</v>
      </c>
      <c r="S185" s="228">
        <v>0</v>
      </c>
      <c r="T185" s="229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230" t="s">
        <v>123</v>
      </c>
      <c r="AT185" s="230" t="s">
        <v>125</v>
      </c>
      <c r="AU185" s="230" t="s">
        <v>88</v>
      </c>
      <c r="AY185" s="17" t="s">
        <v>124</v>
      </c>
      <c r="BE185" s="231">
        <f>IF(N185="základní",J185,0)</f>
        <v>0</v>
      </c>
      <c r="BF185" s="231">
        <f>IF(N185="snížená",J185,0)</f>
        <v>0</v>
      </c>
      <c r="BG185" s="231">
        <f>IF(N185="zákl. přenesená",J185,0)</f>
        <v>0</v>
      </c>
      <c r="BH185" s="231">
        <f>IF(N185="sníž. přenesená",J185,0)</f>
        <v>0</v>
      </c>
      <c r="BI185" s="231">
        <f>IF(N185="nulová",J185,0)</f>
        <v>0</v>
      </c>
      <c r="BJ185" s="17" t="s">
        <v>86</v>
      </c>
      <c r="BK185" s="231">
        <f>ROUND(I185*H185,2)</f>
        <v>0</v>
      </c>
      <c r="BL185" s="17" t="s">
        <v>123</v>
      </c>
      <c r="BM185" s="230" t="s">
        <v>282</v>
      </c>
    </row>
    <row r="186" s="13" customFormat="1">
      <c r="A186" s="13"/>
      <c r="B186" s="249"/>
      <c r="C186" s="250"/>
      <c r="D186" s="232" t="s">
        <v>202</v>
      </c>
      <c r="E186" s="251" t="s">
        <v>1</v>
      </c>
      <c r="F186" s="252" t="s">
        <v>283</v>
      </c>
      <c r="G186" s="250"/>
      <c r="H186" s="253">
        <v>100</v>
      </c>
      <c r="I186" s="254"/>
      <c r="J186" s="250"/>
      <c r="K186" s="250"/>
      <c r="L186" s="255"/>
      <c r="M186" s="256"/>
      <c r="N186" s="257"/>
      <c r="O186" s="257"/>
      <c r="P186" s="257"/>
      <c r="Q186" s="257"/>
      <c r="R186" s="257"/>
      <c r="S186" s="257"/>
      <c r="T186" s="258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9" t="s">
        <v>202</v>
      </c>
      <c r="AU186" s="259" t="s">
        <v>88</v>
      </c>
      <c r="AV186" s="13" t="s">
        <v>88</v>
      </c>
      <c r="AW186" s="13" t="s">
        <v>34</v>
      </c>
      <c r="AX186" s="13" t="s">
        <v>79</v>
      </c>
      <c r="AY186" s="259" t="s">
        <v>124</v>
      </c>
    </row>
    <row r="187" s="14" customFormat="1">
      <c r="A187" s="14"/>
      <c r="B187" s="260"/>
      <c r="C187" s="261"/>
      <c r="D187" s="232" t="s">
        <v>202</v>
      </c>
      <c r="E187" s="262" t="s">
        <v>1</v>
      </c>
      <c r="F187" s="263" t="s">
        <v>204</v>
      </c>
      <c r="G187" s="261"/>
      <c r="H187" s="264">
        <v>100</v>
      </c>
      <c r="I187" s="265"/>
      <c r="J187" s="261"/>
      <c r="K187" s="261"/>
      <c r="L187" s="266"/>
      <c r="M187" s="267"/>
      <c r="N187" s="268"/>
      <c r="O187" s="268"/>
      <c r="P187" s="268"/>
      <c r="Q187" s="268"/>
      <c r="R187" s="268"/>
      <c r="S187" s="268"/>
      <c r="T187" s="269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70" t="s">
        <v>202</v>
      </c>
      <c r="AU187" s="270" t="s">
        <v>88</v>
      </c>
      <c r="AV187" s="14" t="s">
        <v>123</v>
      </c>
      <c r="AW187" s="14" t="s">
        <v>34</v>
      </c>
      <c r="AX187" s="14" t="s">
        <v>86</v>
      </c>
      <c r="AY187" s="270" t="s">
        <v>124</v>
      </c>
    </row>
    <row r="188" s="2" customFormat="1" ht="21.75" customHeight="1">
      <c r="A188" s="38"/>
      <c r="B188" s="39"/>
      <c r="C188" s="219" t="s">
        <v>284</v>
      </c>
      <c r="D188" s="219" t="s">
        <v>125</v>
      </c>
      <c r="E188" s="220" t="s">
        <v>285</v>
      </c>
      <c r="F188" s="221" t="s">
        <v>286</v>
      </c>
      <c r="G188" s="222" t="s">
        <v>200</v>
      </c>
      <c r="H188" s="223">
        <v>100</v>
      </c>
      <c r="I188" s="224"/>
      <c r="J188" s="225">
        <f>ROUND(I188*H188,2)</f>
        <v>0</v>
      </c>
      <c r="K188" s="221" t="s">
        <v>129</v>
      </c>
      <c r="L188" s="44"/>
      <c r="M188" s="226" t="s">
        <v>1</v>
      </c>
      <c r="N188" s="227" t="s">
        <v>44</v>
      </c>
      <c r="O188" s="91"/>
      <c r="P188" s="228">
        <f>O188*H188</f>
        <v>0</v>
      </c>
      <c r="Q188" s="228">
        <v>0</v>
      </c>
      <c r="R188" s="228">
        <f>Q188*H188</f>
        <v>0</v>
      </c>
      <c r="S188" s="228">
        <v>0</v>
      </c>
      <c r="T188" s="229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230" t="s">
        <v>123</v>
      </c>
      <c r="AT188" s="230" t="s">
        <v>125</v>
      </c>
      <c r="AU188" s="230" t="s">
        <v>88</v>
      </c>
      <c r="AY188" s="17" t="s">
        <v>124</v>
      </c>
      <c r="BE188" s="231">
        <f>IF(N188="základní",J188,0)</f>
        <v>0</v>
      </c>
      <c r="BF188" s="231">
        <f>IF(N188="snížená",J188,0)</f>
        <v>0</v>
      </c>
      <c r="BG188" s="231">
        <f>IF(N188="zákl. přenesená",J188,0)</f>
        <v>0</v>
      </c>
      <c r="BH188" s="231">
        <f>IF(N188="sníž. přenesená",J188,0)</f>
        <v>0</v>
      </c>
      <c r="BI188" s="231">
        <f>IF(N188="nulová",J188,0)</f>
        <v>0</v>
      </c>
      <c r="BJ188" s="17" t="s">
        <v>86</v>
      </c>
      <c r="BK188" s="231">
        <f>ROUND(I188*H188,2)</f>
        <v>0</v>
      </c>
      <c r="BL188" s="17" t="s">
        <v>123</v>
      </c>
      <c r="BM188" s="230" t="s">
        <v>287</v>
      </c>
    </row>
    <row r="189" s="13" customFormat="1">
      <c r="A189" s="13"/>
      <c r="B189" s="249"/>
      <c r="C189" s="250"/>
      <c r="D189" s="232" t="s">
        <v>202</v>
      </c>
      <c r="E189" s="251" t="s">
        <v>1</v>
      </c>
      <c r="F189" s="252" t="s">
        <v>283</v>
      </c>
      <c r="G189" s="250"/>
      <c r="H189" s="253">
        <v>100</v>
      </c>
      <c r="I189" s="254"/>
      <c r="J189" s="250"/>
      <c r="K189" s="250"/>
      <c r="L189" s="255"/>
      <c r="M189" s="256"/>
      <c r="N189" s="257"/>
      <c r="O189" s="257"/>
      <c r="P189" s="257"/>
      <c r="Q189" s="257"/>
      <c r="R189" s="257"/>
      <c r="S189" s="257"/>
      <c r="T189" s="258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59" t="s">
        <v>202</v>
      </c>
      <c r="AU189" s="259" t="s">
        <v>88</v>
      </c>
      <c r="AV189" s="13" t="s">
        <v>88</v>
      </c>
      <c r="AW189" s="13" t="s">
        <v>34</v>
      </c>
      <c r="AX189" s="13" t="s">
        <v>79</v>
      </c>
      <c r="AY189" s="259" t="s">
        <v>124</v>
      </c>
    </row>
    <row r="190" s="14" customFormat="1">
      <c r="A190" s="14"/>
      <c r="B190" s="260"/>
      <c r="C190" s="261"/>
      <c r="D190" s="232" t="s">
        <v>202</v>
      </c>
      <c r="E190" s="262" t="s">
        <v>1</v>
      </c>
      <c r="F190" s="263" t="s">
        <v>204</v>
      </c>
      <c r="G190" s="261"/>
      <c r="H190" s="264">
        <v>100</v>
      </c>
      <c r="I190" s="265"/>
      <c r="J190" s="261"/>
      <c r="K190" s="261"/>
      <c r="L190" s="266"/>
      <c r="M190" s="267"/>
      <c r="N190" s="268"/>
      <c r="O190" s="268"/>
      <c r="P190" s="268"/>
      <c r="Q190" s="268"/>
      <c r="R190" s="268"/>
      <c r="S190" s="268"/>
      <c r="T190" s="269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70" t="s">
        <v>202</v>
      </c>
      <c r="AU190" s="270" t="s">
        <v>88</v>
      </c>
      <c r="AV190" s="14" t="s">
        <v>123</v>
      </c>
      <c r="AW190" s="14" t="s">
        <v>34</v>
      </c>
      <c r="AX190" s="14" t="s">
        <v>86</v>
      </c>
      <c r="AY190" s="270" t="s">
        <v>124</v>
      </c>
    </row>
    <row r="191" s="2" customFormat="1" ht="16.5" customHeight="1">
      <c r="A191" s="38"/>
      <c r="B191" s="39"/>
      <c r="C191" s="219" t="s">
        <v>288</v>
      </c>
      <c r="D191" s="219" t="s">
        <v>125</v>
      </c>
      <c r="E191" s="220" t="s">
        <v>289</v>
      </c>
      <c r="F191" s="221" t="s">
        <v>290</v>
      </c>
      <c r="G191" s="222" t="s">
        <v>200</v>
      </c>
      <c r="H191" s="223">
        <v>100</v>
      </c>
      <c r="I191" s="224"/>
      <c r="J191" s="225">
        <f>ROUND(I191*H191,2)</f>
        <v>0</v>
      </c>
      <c r="K191" s="221" t="s">
        <v>129</v>
      </c>
      <c r="L191" s="44"/>
      <c r="M191" s="226" t="s">
        <v>1</v>
      </c>
      <c r="N191" s="227" t="s">
        <v>44</v>
      </c>
      <c r="O191" s="91"/>
      <c r="P191" s="228">
        <f>O191*H191</f>
        <v>0</v>
      </c>
      <c r="Q191" s="228">
        <v>0</v>
      </c>
      <c r="R191" s="228">
        <f>Q191*H191</f>
        <v>0</v>
      </c>
      <c r="S191" s="228">
        <v>0</v>
      </c>
      <c r="T191" s="229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230" t="s">
        <v>123</v>
      </c>
      <c r="AT191" s="230" t="s">
        <v>125</v>
      </c>
      <c r="AU191" s="230" t="s">
        <v>88</v>
      </c>
      <c r="AY191" s="17" t="s">
        <v>124</v>
      </c>
      <c r="BE191" s="231">
        <f>IF(N191="základní",J191,0)</f>
        <v>0</v>
      </c>
      <c r="BF191" s="231">
        <f>IF(N191="snížená",J191,0)</f>
        <v>0</v>
      </c>
      <c r="BG191" s="231">
        <f>IF(N191="zákl. přenesená",J191,0)</f>
        <v>0</v>
      </c>
      <c r="BH191" s="231">
        <f>IF(N191="sníž. přenesená",J191,0)</f>
        <v>0</v>
      </c>
      <c r="BI191" s="231">
        <f>IF(N191="nulová",J191,0)</f>
        <v>0</v>
      </c>
      <c r="BJ191" s="17" t="s">
        <v>86</v>
      </c>
      <c r="BK191" s="231">
        <f>ROUND(I191*H191,2)</f>
        <v>0</v>
      </c>
      <c r="BL191" s="17" t="s">
        <v>123</v>
      </c>
      <c r="BM191" s="230" t="s">
        <v>291</v>
      </c>
    </row>
    <row r="192" s="13" customFormat="1">
      <c r="A192" s="13"/>
      <c r="B192" s="249"/>
      <c r="C192" s="250"/>
      <c r="D192" s="232" t="s">
        <v>202</v>
      </c>
      <c r="E192" s="251" t="s">
        <v>1</v>
      </c>
      <c r="F192" s="252" t="s">
        <v>283</v>
      </c>
      <c r="G192" s="250"/>
      <c r="H192" s="253">
        <v>100</v>
      </c>
      <c r="I192" s="254"/>
      <c r="J192" s="250"/>
      <c r="K192" s="250"/>
      <c r="L192" s="255"/>
      <c r="M192" s="256"/>
      <c r="N192" s="257"/>
      <c r="O192" s="257"/>
      <c r="P192" s="257"/>
      <c r="Q192" s="257"/>
      <c r="R192" s="257"/>
      <c r="S192" s="257"/>
      <c r="T192" s="258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59" t="s">
        <v>202</v>
      </c>
      <c r="AU192" s="259" t="s">
        <v>88</v>
      </c>
      <c r="AV192" s="13" t="s">
        <v>88</v>
      </c>
      <c r="AW192" s="13" t="s">
        <v>34</v>
      </c>
      <c r="AX192" s="13" t="s">
        <v>79</v>
      </c>
      <c r="AY192" s="259" t="s">
        <v>124</v>
      </c>
    </row>
    <row r="193" s="14" customFormat="1">
      <c r="A193" s="14"/>
      <c r="B193" s="260"/>
      <c r="C193" s="261"/>
      <c r="D193" s="232" t="s">
        <v>202</v>
      </c>
      <c r="E193" s="262" t="s">
        <v>1</v>
      </c>
      <c r="F193" s="263" t="s">
        <v>204</v>
      </c>
      <c r="G193" s="261"/>
      <c r="H193" s="264">
        <v>100</v>
      </c>
      <c r="I193" s="265"/>
      <c r="J193" s="261"/>
      <c r="K193" s="261"/>
      <c r="L193" s="266"/>
      <c r="M193" s="267"/>
      <c r="N193" s="268"/>
      <c r="O193" s="268"/>
      <c r="P193" s="268"/>
      <c r="Q193" s="268"/>
      <c r="R193" s="268"/>
      <c r="S193" s="268"/>
      <c r="T193" s="269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70" t="s">
        <v>202</v>
      </c>
      <c r="AU193" s="270" t="s">
        <v>88</v>
      </c>
      <c r="AV193" s="14" t="s">
        <v>123</v>
      </c>
      <c r="AW193" s="14" t="s">
        <v>34</v>
      </c>
      <c r="AX193" s="14" t="s">
        <v>86</v>
      </c>
      <c r="AY193" s="270" t="s">
        <v>124</v>
      </c>
    </row>
    <row r="194" s="2" customFormat="1" ht="24.15" customHeight="1">
      <c r="A194" s="38"/>
      <c r="B194" s="39"/>
      <c r="C194" s="219" t="s">
        <v>292</v>
      </c>
      <c r="D194" s="219" t="s">
        <v>125</v>
      </c>
      <c r="E194" s="220" t="s">
        <v>293</v>
      </c>
      <c r="F194" s="221" t="s">
        <v>294</v>
      </c>
      <c r="G194" s="222" t="s">
        <v>295</v>
      </c>
      <c r="H194" s="223">
        <v>3</v>
      </c>
      <c r="I194" s="224"/>
      <c r="J194" s="225">
        <f>ROUND(I194*H194,2)</f>
        <v>0</v>
      </c>
      <c r="K194" s="221" t="s">
        <v>129</v>
      </c>
      <c r="L194" s="44"/>
      <c r="M194" s="226" t="s">
        <v>1</v>
      </c>
      <c r="N194" s="227" t="s">
        <v>44</v>
      </c>
      <c r="O194" s="91"/>
      <c r="P194" s="228">
        <f>O194*H194</f>
        <v>0</v>
      </c>
      <c r="Q194" s="228">
        <v>0.032030000000000003</v>
      </c>
      <c r="R194" s="228">
        <f>Q194*H194</f>
        <v>0.096090000000000009</v>
      </c>
      <c r="S194" s="228">
        <v>0</v>
      </c>
      <c r="T194" s="229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230" t="s">
        <v>123</v>
      </c>
      <c r="AT194" s="230" t="s">
        <v>125</v>
      </c>
      <c r="AU194" s="230" t="s">
        <v>88</v>
      </c>
      <c r="AY194" s="17" t="s">
        <v>124</v>
      </c>
      <c r="BE194" s="231">
        <f>IF(N194="základní",J194,0)</f>
        <v>0</v>
      </c>
      <c r="BF194" s="231">
        <f>IF(N194="snížená",J194,0)</f>
        <v>0</v>
      </c>
      <c r="BG194" s="231">
        <f>IF(N194="zákl. přenesená",J194,0)</f>
        <v>0</v>
      </c>
      <c r="BH194" s="231">
        <f>IF(N194="sníž. přenesená",J194,0)</f>
        <v>0</v>
      </c>
      <c r="BI194" s="231">
        <f>IF(N194="nulová",J194,0)</f>
        <v>0</v>
      </c>
      <c r="BJ194" s="17" t="s">
        <v>86</v>
      </c>
      <c r="BK194" s="231">
        <f>ROUND(I194*H194,2)</f>
        <v>0</v>
      </c>
      <c r="BL194" s="17" t="s">
        <v>123</v>
      </c>
      <c r="BM194" s="230" t="s">
        <v>296</v>
      </c>
    </row>
    <row r="195" s="13" customFormat="1">
      <c r="A195" s="13"/>
      <c r="B195" s="249"/>
      <c r="C195" s="250"/>
      <c r="D195" s="232" t="s">
        <v>202</v>
      </c>
      <c r="E195" s="251" t="s">
        <v>1</v>
      </c>
      <c r="F195" s="252" t="s">
        <v>297</v>
      </c>
      <c r="G195" s="250"/>
      <c r="H195" s="253">
        <v>3</v>
      </c>
      <c r="I195" s="254"/>
      <c r="J195" s="250"/>
      <c r="K195" s="250"/>
      <c r="L195" s="255"/>
      <c r="M195" s="256"/>
      <c r="N195" s="257"/>
      <c r="O195" s="257"/>
      <c r="P195" s="257"/>
      <c r="Q195" s="257"/>
      <c r="R195" s="257"/>
      <c r="S195" s="257"/>
      <c r="T195" s="258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59" t="s">
        <v>202</v>
      </c>
      <c r="AU195" s="259" t="s">
        <v>88</v>
      </c>
      <c r="AV195" s="13" t="s">
        <v>88</v>
      </c>
      <c r="AW195" s="13" t="s">
        <v>34</v>
      </c>
      <c r="AX195" s="13" t="s">
        <v>79</v>
      </c>
      <c r="AY195" s="259" t="s">
        <v>124</v>
      </c>
    </row>
    <row r="196" s="14" customFormat="1">
      <c r="A196" s="14"/>
      <c r="B196" s="260"/>
      <c r="C196" s="261"/>
      <c r="D196" s="232" t="s">
        <v>202</v>
      </c>
      <c r="E196" s="262" t="s">
        <v>1</v>
      </c>
      <c r="F196" s="263" t="s">
        <v>204</v>
      </c>
      <c r="G196" s="261"/>
      <c r="H196" s="264">
        <v>3</v>
      </c>
      <c r="I196" s="265"/>
      <c r="J196" s="261"/>
      <c r="K196" s="261"/>
      <c r="L196" s="266"/>
      <c r="M196" s="267"/>
      <c r="N196" s="268"/>
      <c r="O196" s="268"/>
      <c r="P196" s="268"/>
      <c r="Q196" s="268"/>
      <c r="R196" s="268"/>
      <c r="S196" s="268"/>
      <c r="T196" s="269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70" t="s">
        <v>202</v>
      </c>
      <c r="AU196" s="270" t="s">
        <v>88</v>
      </c>
      <c r="AV196" s="14" t="s">
        <v>123</v>
      </c>
      <c r="AW196" s="14" t="s">
        <v>34</v>
      </c>
      <c r="AX196" s="14" t="s">
        <v>86</v>
      </c>
      <c r="AY196" s="270" t="s">
        <v>124</v>
      </c>
    </row>
    <row r="197" s="11" customFormat="1" ht="22.8" customHeight="1">
      <c r="A197" s="11"/>
      <c r="B197" s="205"/>
      <c r="C197" s="206"/>
      <c r="D197" s="207" t="s">
        <v>78</v>
      </c>
      <c r="E197" s="247" t="s">
        <v>123</v>
      </c>
      <c r="F197" s="247" t="s">
        <v>298</v>
      </c>
      <c r="G197" s="206"/>
      <c r="H197" s="206"/>
      <c r="I197" s="209"/>
      <c r="J197" s="248">
        <f>BK197</f>
        <v>0</v>
      </c>
      <c r="K197" s="206"/>
      <c r="L197" s="211"/>
      <c r="M197" s="212"/>
      <c r="N197" s="213"/>
      <c r="O197" s="213"/>
      <c r="P197" s="214">
        <f>SUM(P198:P201)</f>
        <v>0</v>
      </c>
      <c r="Q197" s="213"/>
      <c r="R197" s="214">
        <f>SUM(R198:R201)</f>
        <v>0</v>
      </c>
      <c r="S197" s="213"/>
      <c r="T197" s="215">
        <f>SUM(T198:T201)</f>
        <v>0</v>
      </c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R197" s="216" t="s">
        <v>86</v>
      </c>
      <c r="AT197" s="217" t="s">
        <v>78</v>
      </c>
      <c r="AU197" s="217" t="s">
        <v>86</v>
      </c>
      <c r="AY197" s="216" t="s">
        <v>124</v>
      </c>
      <c r="BK197" s="218">
        <f>SUM(BK198:BK201)</f>
        <v>0</v>
      </c>
    </row>
    <row r="198" s="2" customFormat="1" ht="33" customHeight="1">
      <c r="A198" s="38"/>
      <c r="B198" s="39"/>
      <c r="C198" s="219" t="s">
        <v>7</v>
      </c>
      <c r="D198" s="219" t="s">
        <v>125</v>
      </c>
      <c r="E198" s="220" t="s">
        <v>299</v>
      </c>
      <c r="F198" s="221" t="s">
        <v>300</v>
      </c>
      <c r="G198" s="222" t="s">
        <v>211</v>
      </c>
      <c r="H198" s="223">
        <v>0.25</v>
      </c>
      <c r="I198" s="224"/>
      <c r="J198" s="225">
        <f>ROUND(I198*H198,2)</f>
        <v>0</v>
      </c>
      <c r="K198" s="221" t="s">
        <v>129</v>
      </c>
      <c r="L198" s="44"/>
      <c r="M198" s="226" t="s">
        <v>1</v>
      </c>
      <c r="N198" s="227" t="s">
        <v>44</v>
      </c>
      <c r="O198" s="91"/>
      <c r="P198" s="228">
        <f>O198*H198</f>
        <v>0</v>
      </c>
      <c r="Q198" s="228">
        <v>0</v>
      </c>
      <c r="R198" s="228">
        <f>Q198*H198</f>
        <v>0</v>
      </c>
      <c r="S198" s="228">
        <v>0</v>
      </c>
      <c r="T198" s="229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230" t="s">
        <v>123</v>
      </c>
      <c r="AT198" s="230" t="s">
        <v>125</v>
      </c>
      <c r="AU198" s="230" t="s">
        <v>88</v>
      </c>
      <c r="AY198" s="17" t="s">
        <v>124</v>
      </c>
      <c r="BE198" s="231">
        <f>IF(N198="základní",J198,0)</f>
        <v>0</v>
      </c>
      <c r="BF198" s="231">
        <f>IF(N198="snížená",J198,0)</f>
        <v>0</v>
      </c>
      <c r="BG198" s="231">
        <f>IF(N198="zákl. přenesená",J198,0)</f>
        <v>0</v>
      </c>
      <c r="BH198" s="231">
        <f>IF(N198="sníž. přenesená",J198,0)</f>
        <v>0</v>
      </c>
      <c r="BI198" s="231">
        <f>IF(N198="nulová",J198,0)</f>
        <v>0</v>
      </c>
      <c r="BJ198" s="17" t="s">
        <v>86</v>
      </c>
      <c r="BK198" s="231">
        <f>ROUND(I198*H198,2)</f>
        <v>0</v>
      </c>
      <c r="BL198" s="17" t="s">
        <v>123</v>
      </c>
      <c r="BM198" s="230" t="s">
        <v>301</v>
      </c>
    </row>
    <row r="199" s="15" customFormat="1">
      <c r="A199" s="15"/>
      <c r="B199" s="281"/>
      <c r="C199" s="282"/>
      <c r="D199" s="232" t="s">
        <v>202</v>
      </c>
      <c r="E199" s="283" t="s">
        <v>1</v>
      </c>
      <c r="F199" s="284" t="s">
        <v>302</v>
      </c>
      <c r="G199" s="282"/>
      <c r="H199" s="283" t="s">
        <v>1</v>
      </c>
      <c r="I199" s="285"/>
      <c r="J199" s="282"/>
      <c r="K199" s="282"/>
      <c r="L199" s="286"/>
      <c r="M199" s="287"/>
      <c r="N199" s="288"/>
      <c r="O199" s="288"/>
      <c r="P199" s="288"/>
      <c r="Q199" s="288"/>
      <c r="R199" s="288"/>
      <c r="S199" s="288"/>
      <c r="T199" s="289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90" t="s">
        <v>202</v>
      </c>
      <c r="AU199" s="290" t="s">
        <v>88</v>
      </c>
      <c r="AV199" s="15" t="s">
        <v>86</v>
      </c>
      <c r="AW199" s="15" t="s">
        <v>34</v>
      </c>
      <c r="AX199" s="15" t="s">
        <v>79</v>
      </c>
      <c r="AY199" s="290" t="s">
        <v>124</v>
      </c>
    </row>
    <row r="200" s="13" customFormat="1">
      <c r="A200" s="13"/>
      <c r="B200" s="249"/>
      <c r="C200" s="250"/>
      <c r="D200" s="232" t="s">
        <v>202</v>
      </c>
      <c r="E200" s="251" t="s">
        <v>1</v>
      </c>
      <c r="F200" s="252" t="s">
        <v>303</v>
      </c>
      <c r="G200" s="250"/>
      <c r="H200" s="253">
        <v>0.25</v>
      </c>
      <c r="I200" s="254"/>
      <c r="J200" s="250"/>
      <c r="K200" s="250"/>
      <c r="L200" s="255"/>
      <c r="M200" s="256"/>
      <c r="N200" s="257"/>
      <c r="O200" s="257"/>
      <c r="P200" s="257"/>
      <c r="Q200" s="257"/>
      <c r="R200" s="257"/>
      <c r="S200" s="257"/>
      <c r="T200" s="258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59" t="s">
        <v>202</v>
      </c>
      <c r="AU200" s="259" t="s">
        <v>88</v>
      </c>
      <c r="AV200" s="13" t="s">
        <v>88</v>
      </c>
      <c r="AW200" s="13" t="s">
        <v>34</v>
      </c>
      <c r="AX200" s="13" t="s">
        <v>79</v>
      </c>
      <c r="AY200" s="259" t="s">
        <v>124</v>
      </c>
    </row>
    <row r="201" s="14" customFormat="1">
      <c r="A201" s="14"/>
      <c r="B201" s="260"/>
      <c r="C201" s="261"/>
      <c r="D201" s="232" t="s">
        <v>202</v>
      </c>
      <c r="E201" s="262" t="s">
        <v>1</v>
      </c>
      <c r="F201" s="263" t="s">
        <v>204</v>
      </c>
      <c r="G201" s="261"/>
      <c r="H201" s="264">
        <v>0.25</v>
      </c>
      <c r="I201" s="265"/>
      <c r="J201" s="261"/>
      <c r="K201" s="261"/>
      <c r="L201" s="266"/>
      <c r="M201" s="267"/>
      <c r="N201" s="268"/>
      <c r="O201" s="268"/>
      <c r="P201" s="268"/>
      <c r="Q201" s="268"/>
      <c r="R201" s="268"/>
      <c r="S201" s="268"/>
      <c r="T201" s="269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70" t="s">
        <v>202</v>
      </c>
      <c r="AU201" s="270" t="s">
        <v>88</v>
      </c>
      <c r="AV201" s="14" t="s">
        <v>123</v>
      </c>
      <c r="AW201" s="14" t="s">
        <v>34</v>
      </c>
      <c r="AX201" s="14" t="s">
        <v>86</v>
      </c>
      <c r="AY201" s="270" t="s">
        <v>124</v>
      </c>
    </row>
    <row r="202" s="11" customFormat="1" ht="22.8" customHeight="1">
      <c r="A202" s="11"/>
      <c r="B202" s="205"/>
      <c r="C202" s="206"/>
      <c r="D202" s="207" t="s">
        <v>78</v>
      </c>
      <c r="E202" s="247" t="s">
        <v>147</v>
      </c>
      <c r="F202" s="247" t="s">
        <v>304</v>
      </c>
      <c r="G202" s="206"/>
      <c r="H202" s="206"/>
      <c r="I202" s="209"/>
      <c r="J202" s="248">
        <f>BK202</f>
        <v>0</v>
      </c>
      <c r="K202" s="206"/>
      <c r="L202" s="211"/>
      <c r="M202" s="212"/>
      <c r="N202" s="213"/>
      <c r="O202" s="213"/>
      <c r="P202" s="214">
        <f>SUM(P203:P225)</f>
        <v>0</v>
      </c>
      <c r="Q202" s="213"/>
      <c r="R202" s="214">
        <f>SUM(R203:R225)</f>
        <v>4.3179999999999996</v>
      </c>
      <c r="S202" s="213"/>
      <c r="T202" s="215">
        <f>SUM(T203:T225)</f>
        <v>0</v>
      </c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R202" s="216" t="s">
        <v>86</v>
      </c>
      <c r="AT202" s="217" t="s">
        <v>78</v>
      </c>
      <c r="AU202" s="217" t="s">
        <v>86</v>
      </c>
      <c r="AY202" s="216" t="s">
        <v>124</v>
      </c>
      <c r="BK202" s="218">
        <f>SUM(BK203:BK225)</f>
        <v>0</v>
      </c>
    </row>
    <row r="203" s="2" customFormat="1" ht="24.15" customHeight="1">
      <c r="A203" s="38"/>
      <c r="B203" s="39"/>
      <c r="C203" s="219" t="s">
        <v>305</v>
      </c>
      <c r="D203" s="219" t="s">
        <v>125</v>
      </c>
      <c r="E203" s="220" t="s">
        <v>306</v>
      </c>
      <c r="F203" s="221" t="s">
        <v>307</v>
      </c>
      <c r="G203" s="222" t="s">
        <v>200</v>
      </c>
      <c r="H203" s="223">
        <v>215</v>
      </c>
      <c r="I203" s="224"/>
      <c r="J203" s="225">
        <f>ROUND(I203*H203,2)</f>
        <v>0</v>
      </c>
      <c r="K203" s="221" t="s">
        <v>129</v>
      </c>
      <c r="L203" s="44"/>
      <c r="M203" s="226" t="s">
        <v>1</v>
      </c>
      <c r="N203" s="227" t="s">
        <v>44</v>
      </c>
      <c r="O203" s="91"/>
      <c r="P203" s="228">
        <f>O203*H203</f>
        <v>0</v>
      </c>
      <c r="Q203" s="228">
        <v>0</v>
      </c>
      <c r="R203" s="228">
        <f>Q203*H203</f>
        <v>0</v>
      </c>
      <c r="S203" s="228">
        <v>0</v>
      </c>
      <c r="T203" s="229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230" t="s">
        <v>123</v>
      </c>
      <c r="AT203" s="230" t="s">
        <v>125</v>
      </c>
      <c r="AU203" s="230" t="s">
        <v>88</v>
      </c>
      <c r="AY203" s="17" t="s">
        <v>124</v>
      </c>
      <c r="BE203" s="231">
        <f>IF(N203="základní",J203,0)</f>
        <v>0</v>
      </c>
      <c r="BF203" s="231">
        <f>IF(N203="snížená",J203,0)</f>
        <v>0</v>
      </c>
      <c r="BG203" s="231">
        <f>IF(N203="zákl. přenesená",J203,0)</f>
        <v>0</v>
      </c>
      <c r="BH203" s="231">
        <f>IF(N203="sníž. přenesená",J203,0)</f>
        <v>0</v>
      </c>
      <c r="BI203" s="231">
        <f>IF(N203="nulová",J203,0)</f>
        <v>0</v>
      </c>
      <c r="BJ203" s="17" t="s">
        <v>86</v>
      </c>
      <c r="BK203" s="231">
        <f>ROUND(I203*H203,2)</f>
        <v>0</v>
      </c>
      <c r="BL203" s="17" t="s">
        <v>123</v>
      </c>
      <c r="BM203" s="230" t="s">
        <v>308</v>
      </c>
    </row>
    <row r="204" s="13" customFormat="1">
      <c r="A204" s="13"/>
      <c r="B204" s="249"/>
      <c r="C204" s="250"/>
      <c r="D204" s="232" t="s">
        <v>202</v>
      </c>
      <c r="E204" s="251" t="s">
        <v>1</v>
      </c>
      <c r="F204" s="252" t="s">
        <v>309</v>
      </c>
      <c r="G204" s="250"/>
      <c r="H204" s="253">
        <v>45</v>
      </c>
      <c r="I204" s="254"/>
      <c r="J204" s="250"/>
      <c r="K204" s="250"/>
      <c r="L204" s="255"/>
      <c r="M204" s="256"/>
      <c r="N204" s="257"/>
      <c r="O204" s="257"/>
      <c r="P204" s="257"/>
      <c r="Q204" s="257"/>
      <c r="R204" s="257"/>
      <c r="S204" s="257"/>
      <c r="T204" s="258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59" t="s">
        <v>202</v>
      </c>
      <c r="AU204" s="259" t="s">
        <v>88</v>
      </c>
      <c r="AV204" s="13" t="s">
        <v>88</v>
      </c>
      <c r="AW204" s="13" t="s">
        <v>34</v>
      </c>
      <c r="AX204" s="13" t="s">
        <v>79</v>
      </c>
      <c r="AY204" s="259" t="s">
        <v>124</v>
      </c>
    </row>
    <row r="205" s="13" customFormat="1">
      <c r="A205" s="13"/>
      <c r="B205" s="249"/>
      <c r="C205" s="250"/>
      <c r="D205" s="232" t="s">
        <v>202</v>
      </c>
      <c r="E205" s="251" t="s">
        <v>1</v>
      </c>
      <c r="F205" s="252" t="s">
        <v>310</v>
      </c>
      <c r="G205" s="250"/>
      <c r="H205" s="253">
        <v>85</v>
      </c>
      <c r="I205" s="254"/>
      <c r="J205" s="250"/>
      <c r="K205" s="250"/>
      <c r="L205" s="255"/>
      <c r="M205" s="256"/>
      <c r="N205" s="257"/>
      <c r="O205" s="257"/>
      <c r="P205" s="257"/>
      <c r="Q205" s="257"/>
      <c r="R205" s="257"/>
      <c r="S205" s="257"/>
      <c r="T205" s="258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59" t="s">
        <v>202</v>
      </c>
      <c r="AU205" s="259" t="s">
        <v>88</v>
      </c>
      <c r="AV205" s="13" t="s">
        <v>88</v>
      </c>
      <c r="AW205" s="13" t="s">
        <v>34</v>
      </c>
      <c r="AX205" s="13" t="s">
        <v>79</v>
      </c>
      <c r="AY205" s="259" t="s">
        <v>124</v>
      </c>
    </row>
    <row r="206" s="13" customFormat="1">
      <c r="A206" s="13"/>
      <c r="B206" s="249"/>
      <c r="C206" s="250"/>
      <c r="D206" s="232" t="s">
        <v>202</v>
      </c>
      <c r="E206" s="251" t="s">
        <v>1</v>
      </c>
      <c r="F206" s="252" t="s">
        <v>311</v>
      </c>
      <c r="G206" s="250"/>
      <c r="H206" s="253">
        <v>85</v>
      </c>
      <c r="I206" s="254"/>
      <c r="J206" s="250"/>
      <c r="K206" s="250"/>
      <c r="L206" s="255"/>
      <c r="M206" s="256"/>
      <c r="N206" s="257"/>
      <c r="O206" s="257"/>
      <c r="P206" s="257"/>
      <c r="Q206" s="257"/>
      <c r="R206" s="257"/>
      <c r="S206" s="257"/>
      <c r="T206" s="258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59" t="s">
        <v>202</v>
      </c>
      <c r="AU206" s="259" t="s">
        <v>88</v>
      </c>
      <c r="AV206" s="13" t="s">
        <v>88</v>
      </c>
      <c r="AW206" s="13" t="s">
        <v>34</v>
      </c>
      <c r="AX206" s="13" t="s">
        <v>79</v>
      </c>
      <c r="AY206" s="259" t="s">
        <v>124</v>
      </c>
    </row>
    <row r="207" s="14" customFormat="1">
      <c r="A207" s="14"/>
      <c r="B207" s="260"/>
      <c r="C207" s="261"/>
      <c r="D207" s="232" t="s">
        <v>202</v>
      </c>
      <c r="E207" s="262" t="s">
        <v>1</v>
      </c>
      <c r="F207" s="263" t="s">
        <v>204</v>
      </c>
      <c r="G207" s="261"/>
      <c r="H207" s="264">
        <v>215</v>
      </c>
      <c r="I207" s="265"/>
      <c r="J207" s="261"/>
      <c r="K207" s="261"/>
      <c r="L207" s="266"/>
      <c r="M207" s="267"/>
      <c r="N207" s="268"/>
      <c r="O207" s="268"/>
      <c r="P207" s="268"/>
      <c r="Q207" s="268"/>
      <c r="R207" s="268"/>
      <c r="S207" s="268"/>
      <c r="T207" s="269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70" t="s">
        <v>202</v>
      </c>
      <c r="AU207" s="270" t="s">
        <v>88</v>
      </c>
      <c r="AV207" s="14" t="s">
        <v>123</v>
      </c>
      <c r="AW207" s="14" t="s">
        <v>34</v>
      </c>
      <c r="AX207" s="14" t="s">
        <v>86</v>
      </c>
      <c r="AY207" s="270" t="s">
        <v>124</v>
      </c>
    </row>
    <row r="208" s="2" customFormat="1" ht="24.15" customHeight="1">
      <c r="A208" s="38"/>
      <c r="B208" s="39"/>
      <c r="C208" s="219" t="s">
        <v>312</v>
      </c>
      <c r="D208" s="219" t="s">
        <v>125</v>
      </c>
      <c r="E208" s="220" t="s">
        <v>313</v>
      </c>
      <c r="F208" s="221" t="s">
        <v>314</v>
      </c>
      <c r="G208" s="222" t="s">
        <v>200</v>
      </c>
      <c r="H208" s="223">
        <v>45</v>
      </c>
      <c r="I208" s="224"/>
      <c r="J208" s="225">
        <f>ROUND(I208*H208,2)</f>
        <v>0</v>
      </c>
      <c r="K208" s="221" t="s">
        <v>129</v>
      </c>
      <c r="L208" s="44"/>
      <c r="M208" s="226" t="s">
        <v>1</v>
      </c>
      <c r="N208" s="227" t="s">
        <v>44</v>
      </c>
      <c r="O208" s="91"/>
      <c r="P208" s="228">
        <f>O208*H208</f>
        <v>0</v>
      </c>
      <c r="Q208" s="228">
        <v>0</v>
      </c>
      <c r="R208" s="228">
        <f>Q208*H208</f>
        <v>0</v>
      </c>
      <c r="S208" s="228">
        <v>0</v>
      </c>
      <c r="T208" s="229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230" t="s">
        <v>123</v>
      </c>
      <c r="AT208" s="230" t="s">
        <v>125</v>
      </c>
      <c r="AU208" s="230" t="s">
        <v>88</v>
      </c>
      <c r="AY208" s="17" t="s">
        <v>124</v>
      </c>
      <c r="BE208" s="231">
        <f>IF(N208="základní",J208,0)</f>
        <v>0</v>
      </c>
      <c r="BF208" s="231">
        <f>IF(N208="snížená",J208,0)</f>
        <v>0</v>
      </c>
      <c r="BG208" s="231">
        <f>IF(N208="zákl. přenesená",J208,0)</f>
        <v>0</v>
      </c>
      <c r="BH208" s="231">
        <f>IF(N208="sníž. přenesená",J208,0)</f>
        <v>0</v>
      </c>
      <c r="BI208" s="231">
        <f>IF(N208="nulová",J208,0)</f>
        <v>0</v>
      </c>
      <c r="BJ208" s="17" t="s">
        <v>86</v>
      </c>
      <c r="BK208" s="231">
        <f>ROUND(I208*H208,2)</f>
        <v>0</v>
      </c>
      <c r="BL208" s="17" t="s">
        <v>123</v>
      </c>
      <c r="BM208" s="230" t="s">
        <v>315</v>
      </c>
    </row>
    <row r="209" s="13" customFormat="1">
      <c r="A209" s="13"/>
      <c r="B209" s="249"/>
      <c r="C209" s="250"/>
      <c r="D209" s="232" t="s">
        <v>202</v>
      </c>
      <c r="E209" s="251" t="s">
        <v>1</v>
      </c>
      <c r="F209" s="252" t="s">
        <v>316</v>
      </c>
      <c r="G209" s="250"/>
      <c r="H209" s="253">
        <v>45</v>
      </c>
      <c r="I209" s="254"/>
      <c r="J209" s="250"/>
      <c r="K209" s="250"/>
      <c r="L209" s="255"/>
      <c r="M209" s="256"/>
      <c r="N209" s="257"/>
      <c r="O209" s="257"/>
      <c r="P209" s="257"/>
      <c r="Q209" s="257"/>
      <c r="R209" s="257"/>
      <c r="S209" s="257"/>
      <c r="T209" s="258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59" t="s">
        <v>202</v>
      </c>
      <c r="AU209" s="259" t="s">
        <v>88</v>
      </c>
      <c r="AV209" s="13" t="s">
        <v>88</v>
      </c>
      <c r="AW209" s="13" t="s">
        <v>34</v>
      </c>
      <c r="AX209" s="13" t="s">
        <v>79</v>
      </c>
      <c r="AY209" s="259" t="s">
        <v>124</v>
      </c>
    </row>
    <row r="210" s="14" customFormat="1">
      <c r="A210" s="14"/>
      <c r="B210" s="260"/>
      <c r="C210" s="261"/>
      <c r="D210" s="232" t="s">
        <v>202</v>
      </c>
      <c r="E210" s="262" t="s">
        <v>1</v>
      </c>
      <c r="F210" s="263" t="s">
        <v>204</v>
      </c>
      <c r="G210" s="261"/>
      <c r="H210" s="264">
        <v>45</v>
      </c>
      <c r="I210" s="265"/>
      <c r="J210" s="261"/>
      <c r="K210" s="261"/>
      <c r="L210" s="266"/>
      <c r="M210" s="267"/>
      <c r="N210" s="268"/>
      <c r="O210" s="268"/>
      <c r="P210" s="268"/>
      <c r="Q210" s="268"/>
      <c r="R210" s="268"/>
      <c r="S210" s="268"/>
      <c r="T210" s="269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70" t="s">
        <v>202</v>
      </c>
      <c r="AU210" s="270" t="s">
        <v>88</v>
      </c>
      <c r="AV210" s="14" t="s">
        <v>123</v>
      </c>
      <c r="AW210" s="14" t="s">
        <v>34</v>
      </c>
      <c r="AX210" s="14" t="s">
        <v>86</v>
      </c>
      <c r="AY210" s="270" t="s">
        <v>124</v>
      </c>
    </row>
    <row r="211" s="2" customFormat="1" ht="33" customHeight="1">
      <c r="A211" s="38"/>
      <c r="B211" s="39"/>
      <c r="C211" s="219" t="s">
        <v>317</v>
      </c>
      <c r="D211" s="219" t="s">
        <v>125</v>
      </c>
      <c r="E211" s="220" t="s">
        <v>318</v>
      </c>
      <c r="F211" s="221" t="s">
        <v>319</v>
      </c>
      <c r="G211" s="222" t="s">
        <v>200</v>
      </c>
      <c r="H211" s="223">
        <v>45</v>
      </c>
      <c r="I211" s="224"/>
      <c r="J211" s="225">
        <f>ROUND(I211*H211,2)</f>
        <v>0</v>
      </c>
      <c r="K211" s="221" t="s">
        <v>129</v>
      </c>
      <c r="L211" s="44"/>
      <c r="M211" s="226" t="s">
        <v>1</v>
      </c>
      <c r="N211" s="227" t="s">
        <v>44</v>
      </c>
      <c r="O211" s="91"/>
      <c r="P211" s="228">
        <f>O211*H211</f>
        <v>0</v>
      </c>
      <c r="Q211" s="228">
        <v>0</v>
      </c>
      <c r="R211" s="228">
        <f>Q211*H211</f>
        <v>0</v>
      </c>
      <c r="S211" s="228">
        <v>0</v>
      </c>
      <c r="T211" s="229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230" t="s">
        <v>123</v>
      </c>
      <c r="AT211" s="230" t="s">
        <v>125</v>
      </c>
      <c r="AU211" s="230" t="s">
        <v>88</v>
      </c>
      <c r="AY211" s="17" t="s">
        <v>124</v>
      </c>
      <c r="BE211" s="231">
        <f>IF(N211="základní",J211,0)</f>
        <v>0</v>
      </c>
      <c r="BF211" s="231">
        <f>IF(N211="snížená",J211,0)</f>
        <v>0</v>
      </c>
      <c r="BG211" s="231">
        <f>IF(N211="zákl. přenesená",J211,0)</f>
        <v>0</v>
      </c>
      <c r="BH211" s="231">
        <f>IF(N211="sníž. přenesená",J211,0)</f>
        <v>0</v>
      </c>
      <c r="BI211" s="231">
        <f>IF(N211="nulová",J211,0)</f>
        <v>0</v>
      </c>
      <c r="BJ211" s="17" t="s">
        <v>86</v>
      </c>
      <c r="BK211" s="231">
        <f>ROUND(I211*H211,2)</f>
        <v>0</v>
      </c>
      <c r="BL211" s="17" t="s">
        <v>123</v>
      </c>
      <c r="BM211" s="230" t="s">
        <v>320</v>
      </c>
    </row>
    <row r="212" s="13" customFormat="1">
      <c r="A212" s="13"/>
      <c r="B212" s="249"/>
      <c r="C212" s="250"/>
      <c r="D212" s="232" t="s">
        <v>202</v>
      </c>
      <c r="E212" s="251" t="s">
        <v>1</v>
      </c>
      <c r="F212" s="252" t="s">
        <v>321</v>
      </c>
      <c r="G212" s="250"/>
      <c r="H212" s="253">
        <v>45</v>
      </c>
      <c r="I212" s="254"/>
      <c r="J212" s="250"/>
      <c r="K212" s="250"/>
      <c r="L212" s="255"/>
      <c r="M212" s="256"/>
      <c r="N212" s="257"/>
      <c r="O212" s="257"/>
      <c r="P212" s="257"/>
      <c r="Q212" s="257"/>
      <c r="R212" s="257"/>
      <c r="S212" s="257"/>
      <c r="T212" s="258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59" t="s">
        <v>202</v>
      </c>
      <c r="AU212" s="259" t="s">
        <v>88</v>
      </c>
      <c r="AV212" s="13" t="s">
        <v>88</v>
      </c>
      <c r="AW212" s="13" t="s">
        <v>34</v>
      </c>
      <c r="AX212" s="13" t="s">
        <v>79</v>
      </c>
      <c r="AY212" s="259" t="s">
        <v>124</v>
      </c>
    </row>
    <row r="213" s="14" customFormat="1">
      <c r="A213" s="14"/>
      <c r="B213" s="260"/>
      <c r="C213" s="261"/>
      <c r="D213" s="232" t="s">
        <v>202</v>
      </c>
      <c r="E213" s="262" t="s">
        <v>1</v>
      </c>
      <c r="F213" s="263" t="s">
        <v>204</v>
      </c>
      <c r="G213" s="261"/>
      <c r="H213" s="264">
        <v>45</v>
      </c>
      <c r="I213" s="265"/>
      <c r="J213" s="261"/>
      <c r="K213" s="261"/>
      <c r="L213" s="266"/>
      <c r="M213" s="267"/>
      <c r="N213" s="268"/>
      <c r="O213" s="268"/>
      <c r="P213" s="268"/>
      <c r="Q213" s="268"/>
      <c r="R213" s="268"/>
      <c r="S213" s="268"/>
      <c r="T213" s="269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70" t="s">
        <v>202</v>
      </c>
      <c r="AU213" s="270" t="s">
        <v>88</v>
      </c>
      <c r="AV213" s="14" t="s">
        <v>123</v>
      </c>
      <c r="AW213" s="14" t="s">
        <v>34</v>
      </c>
      <c r="AX213" s="14" t="s">
        <v>86</v>
      </c>
      <c r="AY213" s="270" t="s">
        <v>124</v>
      </c>
    </row>
    <row r="214" s="2" customFormat="1" ht="24.15" customHeight="1">
      <c r="A214" s="38"/>
      <c r="B214" s="39"/>
      <c r="C214" s="219" t="s">
        <v>322</v>
      </c>
      <c r="D214" s="219" t="s">
        <v>125</v>
      </c>
      <c r="E214" s="220" t="s">
        <v>323</v>
      </c>
      <c r="F214" s="221" t="s">
        <v>324</v>
      </c>
      <c r="G214" s="222" t="s">
        <v>200</v>
      </c>
      <c r="H214" s="223">
        <v>45</v>
      </c>
      <c r="I214" s="224"/>
      <c r="J214" s="225">
        <f>ROUND(I214*H214,2)</f>
        <v>0</v>
      </c>
      <c r="K214" s="221" t="s">
        <v>129</v>
      </c>
      <c r="L214" s="44"/>
      <c r="M214" s="226" t="s">
        <v>1</v>
      </c>
      <c r="N214" s="227" t="s">
        <v>44</v>
      </c>
      <c r="O214" s="91"/>
      <c r="P214" s="228">
        <f>O214*H214</f>
        <v>0</v>
      </c>
      <c r="Q214" s="228">
        <v>0</v>
      </c>
      <c r="R214" s="228">
        <f>Q214*H214</f>
        <v>0</v>
      </c>
      <c r="S214" s="228">
        <v>0</v>
      </c>
      <c r="T214" s="229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230" t="s">
        <v>123</v>
      </c>
      <c r="AT214" s="230" t="s">
        <v>125</v>
      </c>
      <c r="AU214" s="230" t="s">
        <v>88</v>
      </c>
      <c r="AY214" s="17" t="s">
        <v>124</v>
      </c>
      <c r="BE214" s="231">
        <f>IF(N214="základní",J214,0)</f>
        <v>0</v>
      </c>
      <c r="BF214" s="231">
        <f>IF(N214="snížená",J214,0)</f>
        <v>0</v>
      </c>
      <c r="BG214" s="231">
        <f>IF(N214="zákl. přenesená",J214,0)</f>
        <v>0</v>
      </c>
      <c r="BH214" s="231">
        <f>IF(N214="sníž. přenesená",J214,0)</f>
        <v>0</v>
      </c>
      <c r="BI214" s="231">
        <f>IF(N214="nulová",J214,0)</f>
        <v>0</v>
      </c>
      <c r="BJ214" s="17" t="s">
        <v>86</v>
      </c>
      <c r="BK214" s="231">
        <f>ROUND(I214*H214,2)</f>
        <v>0</v>
      </c>
      <c r="BL214" s="17" t="s">
        <v>123</v>
      </c>
      <c r="BM214" s="230" t="s">
        <v>325</v>
      </c>
    </row>
    <row r="215" s="13" customFormat="1">
      <c r="A215" s="13"/>
      <c r="B215" s="249"/>
      <c r="C215" s="250"/>
      <c r="D215" s="232" t="s">
        <v>202</v>
      </c>
      <c r="E215" s="251" t="s">
        <v>1</v>
      </c>
      <c r="F215" s="252" t="s">
        <v>326</v>
      </c>
      <c r="G215" s="250"/>
      <c r="H215" s="253">
        <v>45</v>
      </c>
      <c r="I215" s="254"/>
      <c r="J215" s="250"/>
      <c r="K215" s="250"/>
      <c r="L215" s="255"/>
      <c r="M215" s="256"/>
      <c r="N215" s="257"/>
      <c r="O215" s="257"/>
      <c r="P215" s="257"/>
      <c r="Q215" s="257"/>
      <c r="R215" s="257"/>
      <c r="S215" s="257"/>
      <c r="T215" s="258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59" t="s">
        <v>202</v>
      </c>
      <c r="AU215" s="259" t="s">
        <v>88</v>
      </c>
      <c r="AV215" s="13" t="s">
        <v>88</v>
      </c>
      <c r="AW215" s="13" t="s">
        <v>34</v>
      </c>
      <c r="AX215" s="13" t="s">
        <v>79</v>
      </c>
      <c r="AY215" s="259" t="s">
        <v>124</v>
      </c>
    </row>
    <row r="216" s="14" customFormat="1">
      <c r="A216" s="14"/>
      <c r="B216" s="260"/>
      <c r="C216" s="261"/>
      <c r="D216" s="232" t="s">
        <v>202</v>
      </c>
      <c r="E216" s="262" t="s">
        <v>1</v>
      </c>
      <c r="F216" s="263" t="s">
        <v>204</v>
      </c>
      <c r="G216" s="261"/>
      <c r="H216" s="264">
        <v>45</v>
      </c>
      <c r="I216" s="265"/>
      <c r="J216" s="261"/>
      <c r="K216" s="261"/>
      <c r="L216" s="266"/>
      <c r="M216" s="267"/>
      <c r="N216" s="268"/>
      <c r="O216" s="268"/>
      <c r="P216" s="268"/>
      <c r="Q216" s="268"/>
      <c r="R216" s="268"/>
      <c r="S216" s="268"/>
      <c r="T216" s="269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70" t="s">
        <v>202</v>
      </c>
      <c r="AU216" s="270" t="s">
        <v>88</v>
      </c>
      <c r="AV216" s="14" t="s">
        <v>123</v>
      </c>
      <c r="AW216" s="14" t="s">
        <v>34</v>
      </c>
      <c r="AX216" s="14" t="s">
        <v>86</v>
      </c>
      <c r="AY216" s="270" t="s">
        <v>124</v>
      </c>
    </row>
    <row r="217" s="2" customFormat="1" ht="33" customHeight="1">
      <c r="A217" s="38"/>
      <c r="B217" s="39"/>
      <c r="C217" s="219" t="s">
        <v>327</v>
      </c>
      <c r="D217" s="219" t="s">
        <v>125</v>
      </c>
      <c r="E217" s="220" t="s">
        <v>328</v>
      </c>
      <c r="F217" s="221" t="s">
        <v>329</v>
      </c>
      <c r="G217" s="222" t="s">
        <v>200</v>
      </c>
      <c r="H217" s="223">
        <v>45</v>
      </c>
      <c r="I217" s="224"/>
      <c r="J217" s="225">
        <f>ROUND(I217*H217,2)</f>
        <v>0</v>
      </c>
      <c r="K217" s="221" t="s">
        <v>129</v>
      </c>
      <c r="L217" s="44"/>
      <c r="M217" s="226" t="s">
        <v>1</v>
      </c>
      <c r="N217" s="227" t="s">
        <v>44</v>
      </c>
      <c r="O217" s="91"/>
      <c r="P217" s="228">
        <f>O217*H217</f>
        <v>0</v>
      </c>
      <c r="Q217" s="228">
        <v>0</v>
      </c>
      <c r="R217" s="228">
        <f>Q217*H217</f>
        <v>0</v>
      </c>
      <c r="S217" s="228">
        <v>0</v>
      </c>
      <c r="T217" s="229">
        <f>S217*H217</f>
        <v>0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R217" s="230" t="s">
        <v>123</v>
      </c>
      <c r="AT217" s="230" t="s">
        <v>125</v>
      </c>
      <c r="AU217" s="230" t="s">
        <v>88</v>
      </c>
      <c r="AY217" s="17" t="s">
        <v>124</v>
      </c>
      <c r="BE217" s="231">
        <f>IF(N217="základní",J217,0)</f>
        <v>0</v>
      </c>
      <c r="BF217" s="231">
        <f>IF(N217="snížená",J217,0)</f>
        <v>0</v>
      </c>
      <c r="BG217" s="231">
        <f>IF(N217="zákl. přenesená",J217,0)</f>
        <v>0</v>
      </c>
      <c r="BH217" s="231">
        <f>IF(N217="sníž. přenesená",J217,0)</f>
        <v>0</v>
      </c>
      <c r="BI217" s="231">
        <f>IF(N217="nulová",J217,0)</f>
        <v>0</v>
      </c>
      <c r="BJ217" s="17" t="s">
        <v>86</v>
      </c>
      <c r="BK217" s="231">
        <f>ROUND(I217*H217,2)</f>
        <v>0</v>
      </c>
      <c r="BL217" s="17" t="s">
        <v>123</v>
      </c>
      <c r="BM217" s="230" t="s">
        <v>330</v>
      </c>
    </row>
    <row r="218" s="13" customFormat="1">
      <c r="A218" s="13"/>
      <c r="B218" s="249"/>
      <c r="C218" s="250"/>
      <c r="D218" s="232" t="s">
        <v>202</v>
      </c>
      <c r="E218" s="251" t="s">
        <v>1</v>
      </c>
      <c r="F218" s="252" t="s">
        <v>331</v>
      </c>
      <c r="G218" s="250"/>
      <c r="H218" s="253">
        <v>45</v>
      </c>
      <c r="I218" s="254"/>
      <c r="J218" s="250"/>
      <c r="K218" s="250"/>
      <c r="L218" s="255"/>
      <c r="M218" s="256"/>
      <c r="N218" s="257"/>
      <c r="O218" s="257"/>
      <c r="P218" s="257"/>
      <c r="Q218" s="257"/>
      <c r="R218" s="257"/>
      <c r="S218" s="257"/>
      <c r="T218" s="258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59" t="s">
        <v>202</v>
      </c>
      <c r="AU218" s="259" t="s">
        <v>88</v>
      </c>
      <c r="AV218" s="13" t="s">
        <v>88</v>
      </c>
      <c r="AW218" s="13" t="s">
        <v>34</v>
      </c>
      <c r="AX218" s="13" t="s">
        <v>79</v>
      </c>
      <c r="AY218" s="259" t="s">
        <v>124</v>
      </c>
    </row>
    <row r="219" s="14" customFormat="1">
      <c r="A219" s="14"/>
      <c r="B219" s="260"/>
      <c r="C219" s="261"/>
      <c r="D219" s="232" t="s">
        <v>202</v>
      </c>
      <c r="E219" s="262" t="s">
        <v>1</v>
      </c>
      <c r="F219" s="263" t="s">
        <v>204</v>
      </c>
      <c r="G219" s="261"/>
      <c r="H219" s="264">
        <v>45</v>
      </c>
      <c r="I219" s="265"/>
      <c r="J219" s="261"/>
      <c r="K219" s="261"/>
      <c r="L219" s="266"/>
      <c r="M219" s="267"/>
      <c r="N219" s="268"/>
      <c r="O219" s="268"/>
      <c r="P219" s="268"/>
      <c r="Q219" s="268"/>
      <c r="R219" s="268"/>
      <c r="S219" s="268"/>
      <c r="T219" s="269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70" t="s">
        <v>202</v>
      </c>
      <c r="AU219" s="270" t="s">
        <v>88</v>
      </c>
      <c r="AV219" s="14" t="s">
        <v>123</v>
      </c>
      <c r="AW219" s="14" t="s">
        <v>34</v>
      </c>
      <c r="AX219" s="14" t="s">
        <v>86</v>
      </c>
      <c r="AY219" s="270" t="s">
        <v>124</v>
      </c>
    </row>
    <row r="220" s="2" customFormat="1" ht="37.8" customHeight="1">
      <c r="A220" s="38"/>
      <c r="B220" s="39"/>
      <c r="C220" s="219" t="s">
        <v>332</v>
      </c>
      <c r="D220" s="219" t="s">
        <v>125</v>
      </c>
      <c r="E220" s="220" t="s">
        <v>333</v>
      </c>
      <c r="F220" s="221" t="s">
        <v>334</v>
      </c>
      <c r="G220" s="222" t="s">
        <v>200</v>
      </c>
      <c r="H220" s="223">
        <v>85</v>
      </c>
      <c r="I220" s="224"/>
      <c r="J220" s="225">
        <f>ROUND(I220*H220,2)</f>
        <v>0</v>
      </c>
      <c r="K220" s="221" t="s">
        <v>175</v>
      </c>
      <c r="L220" s="44"/>
      <c r="M220" s="226" t="s">
        <v>1</v>
      </c>
      <c r="N220" s="227" t="s">
        <v>44</v>
      </c>
      <c r="O220" s="91"/>
      <c r="P220" s="228">
        <f>O220*H220</f>
        <v>0</v>
      </c>
      <c r="Q220" s="228">
        <v>0.040000000000000001</v>
      </c>
      <c r="R220" s="228">
        <f>Q220*H220</f>
        <v>3.3999999999999999</v>
      </c>
      <c r="S220" s="228">
        <v>0</v>
      </c>
      <c r="T220" s="229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230" t="s">
        <v>123</v>
      </c>
      <c r="AT220" s="230" t="s">
        <v>125</v>
      </c>
      <c r="AU220" s="230" t="s">
        <v>88</v>
      </c>
      <c r="AY220" s="17" t="s">
        <v>124</v>
      </c>
      <c r="BE220" s="231">
        <f>IF(N220="základní",J220,0)</f>
        <v>0</v>
      </c>
      <c r="BF220" s="231">
        <f>IF(N220="snížená",J220,0)</f>
        <v>0</v>
      </c>
      <c r="BG220" s="231">
        <f>IF(N220="zákl. přenesená",J220,0)</f>
        <v>0</v>
      </c>
      <c r="BH220" s="231">
        <f>IF(N220="sníž. přenesená",J220,0)</f>
        <v>0</v>
      </c>
      <c r="BI220" s="231">
        <f>IF(N220="nulová",J220,0)</f>
        <v>0</v>
      </c>
      <c r="BJ220" s="17" t="s">
        <v>86</v>
      </c>
      <c r="BK220" s="231">
        <f>ROUND(I220*H220,2)</f>
        <v>0</v>
      </c>
      <c r="BL220" s="17" t="s">
        <v>123</v>
      </c>
      <c r="BM220" s="230" t="s">
        <v>335</v>
      </c>
    </row>
    <row r="221" s="15" customFormat="1">
      <c r="A221" s="15"/>
      <c r="B221" s="281"/>
      <c r="C221" s="282"/>
      <c r="D221" s="232" t="s">
        <v>202</v>
      </c>
      <c r="E221" s="283" t="s">
        <v>1</v>
      </c>
      <c r="F221" s="284" t="s">
        <v>336</v>
      </c>
      <c r="G221" s="282"/>
      <c r="H221" s="283" t="s">
        <v>1</v>
      </c>
      <c r="I221" s="285"/>
      <c r="J221" s="282"/>
      <c r="K221" s="282"/>
      <c r="L221" s="286"/>
      <c r="M221" s="287"/>
      <c r="N221" s="288"/>
      <c r="O221" s="288"/>
      <c r="P221" s="288"/>
      <c r="Q221" s="288"/>
      <c r="R221" s="288"/>
      <c r="S221" s="288"/>
      <c r="T221" s="289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T221" s="290" t="s">
        <v>202</v>
      </c>
      <c r="AU221" s="290" t="s">
        <v>88</v>
      </c>
      <c r="AV221" s="15" t="s">
        <v>86</v>
      </c>
      <c r="AW221" s="15" t="s">
        <v>34</v>
      </c>
      <c r="AX221" s="15" t="s">
        <v>79</v>
      </c>
      <c r="AY221" s="290" t="s">
        <v>124</v>
      </c>
    </row>
    <row r="222" s="15" customFormat="1">
      <c r="A222" s="15"/>
      <c r="B222" s="281"/>
      <c r="C222" s="282"/>
      <c r="D222" s="232" t="s">
        <v>202</v>
      </c>
      <c r="E222" s="283" t="s">
        <v>1</v>
      </c>
      <c r="F222" s="284" t="s">
        <v>337</v>
      </c>
      <c r="G222" s="282"/>
      <c r="H222" s="283" t="s">
        <v>1</v>
      </c>
      <c r="I222" s="285"/>
      <c r="J222" s="282"/>
      <c r="K222" s="282"/>
      <c r="L222" s="286"/>
      <c r="M222" s="287"/>
      <c r="N222" s="288"/>
      <c r="O222" s="288"/>
      <c r="P222" s="288"/>
      <c r="Q222" s="288"/>
      <c r="R222" s="288"/>
      <c r="S222" s="288"/>
      <c r="T222" s="289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T222" s="290" t="s">
        <v>202</v>
      </c>
      <c r="AU222" s="290" t="s">
        <v>88</v>
      </c>
      <c r="AV222" s="15" t="s">
        <v>86</v>
      </c>
      <c r="AW222" s="15" t="s">
        <v>34</v>
      </c>
      <c r="AX222" s="15" t="s">
        <v>79</v>
      </c>
      <c r="AY222" s="290" t="s">
        <v>124</v>
      </c>
    </row>
    <row r="223" s="13" customFormat="1">
      <c r="A223" s="13"/>
      <c r="B223" s="249"/>
      <c r="C223" s="250"/>
      <c r="D223" s="232" t="s">
        <v>202</v>
      </c>
      <c r="E223" s="251" t="s">
        <v>1</v>
      </c>
      <c r="F223" s="252" t="s">
        <v>250</v>
      </c>
      <c r="G223" s="250"/>
      <c r="H223" s="253">
        <v>85</v>
      </c>
      <c r="I223" s="254"/>
      <c r="J223" s="250"/>
      <c r="K223" s="250"/>
      <c r="L223" s="255"/>
      <c r="M223" s="256"/>
      <c r="N223" s="257"/>
      <c r="O223" s="257"/>
      <c r="P223" s="257"/>
      <c r="Q223" s="257"/>
      <c r="R223" s="257"/>
      <c r="S223" s="257"/>
      <c r="T223" s="258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59" t="s">
        <v>202</v>
      </c>
      <c r="AU223" s="259" t="s">
        <v>88</v>
      </c>
      <c r="AV223" s="13" t="s">
        <v>88</v>
      </c>
      <c r="AW223" s="13" t="s">
        <v>34</v>
      </c>
      <c r="AX223" s="13" t="s">
        <v>79</v>
      </c>
      <c r="AY223" s="259" t="s">
        <v>124</v>
      </c>
    </row>
    <row r="224" s="14" customFormat="1">
      <c r="A224" s="14"/>
      <c r="B224" s="260"/>
      <c r="C224" s="261"/>
      <c r="D224" s="232" t="s">
        <v>202</v>
      </c>
      <c r="E224" s="262" t="s">
        <v>1</v>
      </c>
      <c r="F224" s="263" t="s">
        <v>204</v>
      </c>
      <c r="G224" s="261"/>
      <c r="H224" s="264">
        <v>85</v>
      </c>
      <c r="I224" s="265"/>
      <c r="J224" s="261"/>
      <c r="K224" s="261"/>
      <c r="L224" s="266"/>
      <c r="M224" s="267"/>
      <c r="N224" s="268"/>
      <c r="O224" s="268"/>
      <c r="P224" s="268"/>
      <c r="Q224" s="268"/>
      <c r="R224" s="268"/>
      <c r="S224" s="268"/>
      <c r="T224" s="269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70" t="s">
        <v>202</v>
      </c>
      <c r="AU224" s="270" t="s">
        <v>88</v>
      </c>
      <c r="AV224" s="14" t="s">
        <v>123</v>
      </c>
      <c r="AW224" s="14" t="s">
        <v>34</v>
      </c>
      <c r="AX224" s="14" t="s">
        <v>86</v>
      </c>
      <c r="AY224" s="270" t="s">
        <v>124</v>
      </c>
    </row>
    <row r="225" s="2" customFormat="1" ht="16.5" customHeight="1">
      <c r="A225" s="38"/>
      <c r="B225" s="39"/>
      <c r="C225" s="271" t="s">
        <v>338</v>
      </c>
      <c r="D225" s="271" t="s">
        <v>263</v>
      </c>
      <c r="E225" s="272" t="s">
        <v>339</v>
      </c>
      <c r="F225" s="273" t="s">
        <v>340</v>
      </c>
      <c r="G225" s="274" t="s">
        <v>200</v>
      </c>
      <c r="H225" s="275">
        <v>85</v>
      </c>
      <c r="I225" s="276"/>
      <c r="J225" s="277">
        <f>ROUND(I225*H225,2)</f>
        <v>0</v>
      </c>
      <c r="K225" s="273" t="s">
        <v>175</v>
      </c>
      <c r="L225" s="278"/>
      <c r="M225" s="279" t="s">
        <v>1</v>
      </c>
      <c r="N225" s="280" t="s">
        <v>44</v>
      </c>
      <c r="O225" s="91"/>
      <c r="P225" s="228">
        <f>O225*H225</f>
        <v>0</v>
      </c>
      <c r="Q225" s="228">
        <v>0.010800000000000001</v>
      </c>
      <c r="R225" s="228">
        <f>Q225*H225</f>
        <v>0.91800000000000004</v>
      </c>
      <c r="S225" s="228">
        <v>0</v>
      </c>
      <c r="T225" s="229">
        <f>S225*H225</f>
        <v>0</v>
      </c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R225" s="230" t="s">
        <v>162</v>
      </c>
      <c r="AT225" s="230" t="s">
        <v>263</v>
      </c>
      <c r="AU225" s="230" t="s">
        <v>88</v>
      </c>
      <c r="AY225" s="17" t="s">
        <v>124</v>
      </c>
      <c r="BE225" s="231">
        <f>IF(N225="základní",J225,0)</f>
        <v>0</v>
      </c>
      <c r="BF225" s="231">
        <f>IF(N225="snížená",J225,0)</f>
        <v>0</v>
      </c>
      <c r="BG225" s="231">
        <f>IF(N225="zákl. přenesená",J225,0)</f>
        <v>0</v>
      </c>
      <c r="BH225" s="231">
        <f>IF(N225="sníž. přenesená",J225,0)</f>
        <v>0</v>
      </c>
      <c r="BI225" s="231">
        <f>IF(N225="nulová",J225,0)</f>
        <v>0</v>
      </c>
      <c r="BJ225" s="17" t="s">
        <v>86</v>
      </c>
      <c r="BK225" s="231">
        <f>ROUND(I225*H225,2)</f>
        <v>0</v>
      </c>
      <c r="BL225" s="17" t="s">
        <v>123</v>
      </c>
      <c r="BM225" s="230" t="s">
        <v>341</v>
      </c>
    </row>
    <row r="226" s="11" customFormat="1" ht="22.8" customHeight="1">
      <c r="A226" s="11"/>
      <c r="B226" s="205"/>
      <c r="C226" s="206"/>
      <c r="D226" s="207" t="s">
        <v>78</v>
      </c>
      <c r="E226" s="247" t="s">
        <v>162</v>
      </c>
      <c r="F226" s="247" t="s">
        <v>342</v>
      </c>
      <c r="G226" s="206"/>
      <c r="H226" s="206"/>
      <c r="I226" s="209"/>
      <c r="J226" s="248">
        <f>BK226</f>
        <v>0</v>
      </c>
      <c r="K226" s="206"/>
      <c r="L226" s="211"/>
      <c r="M226" s="212"/>
      <c r="N226" s="213"/>
      <c r="O226" s="213"/>
      <c r="P226" s="214">
        <f>SUM(P227:P233)</f>
        <v>0</v>
      </c>
      <c r="Q226" s="213"/>
      <c r="R226" s="214">
        <f>SUM(R227:R233)</f>
        <v>0.00045000000000000004</v>
      </c>
      <c r="S226" s="213"/>
      <c r="T226" s="215">
        <f>SUM(T227:T233)</f>
        <v>0</v>
      </c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R226" s="216" t="s">
        <v>86</v>
      </c>
      <c r="AT226" s="217" t="s">
        <v>78</v>
      </c>
      <c r="AU226" s="217" t="s">
        <v>86</v>
      </c>
      <c r="AY226" s="216" t="s">
        <v>124</v>
      </c>
      <c r="BK226" s="218">
        <f>SUM(BK227:BK233)</f>
        <v>0</v>
      </c>
    </row>
    <row r="227" s="2" customFormat="1" ht="24.15" customHeight="1">
      <c r="A227" s="38"/>
      <c r="B227" s="39"/>
      <c r="C227" s="219" t="s">
        <v>343</v>
      </c>
      <c r="D227" s="219" t="s">
        <v>125</v>
      </c>
      <c r="E227" s="220" t="s">
        <v>344</v>
      </c>
      <c r="F227" s="221" t="s">
        <v>345</v>
      </c>
      <c r="G227" s="222" t="s">
        <v>211</v>
      </c>
      <c r="H227" s="223">
        <v>0.625</v>
      </c>
      <c r="I227" s="224"/>
      <c r="J227" s="225">
        <f>ROUND(I227*H227,2)</f>
        <v>0</v>
      </c>
      <c r="K227" s="221" t="s">
        <v>129</v>
      </c>
      <c r="L227" s="44"/>
      <c r="M227" s="226" t="s">
        <v>1</v>
      </c>
      <c r="N227" s="227" t="s">
        <v>44</v>
      </c>
      <c r="O227" s="91"/>
      <c r="P227" s="228">
        <f>O227*H227</f>
        <v>0</v>
      </c>
      <c r="Q227" s="228">
        <v>0</v>
      </c>
      <c r="R227" s="228">
        <f>Q227*H227</f>
        <v>0</v>
      </c>
      <c r="S227" s="228">
        <v>0</v>
      </c>
      <c r="T227" s="229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230" t="s">
        <v>123</v>
      </c>
      <c r="AT227" s="230" t="s">
        <v>125</v>
      </c>
      <c r="AU227" s="230" t="s">
        <v>88</v>
      </c>
      <c r="AY227" s="17" t="s">
        <v>124</v>
      </c>
      <c r="BE227" s="231">
        <f>IF(N227="základní",J227,0)</f>
        <v>0</v>
      </c>
      <c r="BF227" s="231">
        <f>IF(N227="snížená",J227,0)</f>
        <v>0</v>
      </c>
      <c r="BG227" s="231">
        <f>IF(N227="zákl. přenesená",J227,0)</f>
        <v>0</v>
      </c>
      <c r="BH227" s="231">
        <f>IF(N227="sníž. přenesená",J227,0)</f>
        <v>0</v>
      </c>
      <c r="BI227" s="231">
        <f>IF(N227="nulová",J227,0)</f>
        <v>0</v>
      </c>
      <c r="BJ227" s="17" t="s">
        <v>86</v>
      </c>
      <c r="BK227" s="231">
        <f>ROUND(I227*H227,2)</f>
        <v>0</v>
      </c>
      <c r="BL227" s="17" t="s">
        <v>123</v>
      </c>
      <c r="BM227" s="230" t="s">
        <v>346</v>
      </c>
    </row>
    <row r="228" s="15" customFormat="1">
      <c r="A228" s="15"/>
      <c r="B228" s="281"/>
      <c r="C228" s="282"/>
      <c r="D228" s="232" t="s">
        <v>202</v>
      </c>
      <c r="E228" s="283" t="s">
        <v>1</v>
      </c>
      <c r="F228" s="284" t="s">
        <v>347</v>
      </c>
      <c r="G228" s="282"/>
      <c r="H228" s="283" t="s">
        <v>1</v>
      </c>
      <c r="I228" s="285"/>
      <c r="J228" s="282"/>
      <c r="K228" s="282"/>
      <c r="L228" s="286"/>
      <c r="M228" s="287"/>
      <c r="N228" s="288"/>
      <c r="O228" s="288"/>
      <c r="P228" s="288"/>
      <c r="Q228" s="288"/>
      <c r="R228" s="288"/>
      <c r="S228" s="288"/>
      <c r="T228" s="289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T228" s="290" t="s">
        <v>202</v>
      </c>
      <c r="AU228" s="290" t="s">
        <v>88</v>
      </c>
      <c r="AV228" s="15" t="s">
        <v>86</v>
      </c>
      <c r="AW228" s="15" t="s">
        <v>34</v>
      </c>
      <c r="AX228" s="15" t="s">
        <v>79</v>
      </c>
      <c r="AY228" s="290" t="s">
        <v>124</v>
      </c>
    </row>
    <row r="229" s="13" customFormat="1">
      <c r="A229" s="13"/>
      <c r="B229" s="249"/>
      <c r="C229" s="250"/>
      <c r="D229" s="232" t="s">
        <v>202</v>
      </c>
      <c r="E229" s="251" t="s">
        <v>1</v>
      </c>
      <c r="F229" s="252" t="s">
        <v>348</v>
      </c>
      <c r="G229" s="250"/>
      <c r="H229" s="253">
        <v>0.625</v>
      </c>
      <c r="I229" s="254"/>
      <c r="J229" s="250"/>
      <c r="K229" s="250"/>
      <c r="L229" s="255"/>
      <c r="M229" s="256"/>
      <c r="N229" s="257"/>
      <c r="O229" s="257"/>
      <c r="P229" s="257"/>
      <c r="Q229" s="257"/>
      <c r="R229" s="257"/>
      <c r="S229" s="257"/>
      <c r="T229" s="258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59" t="s">
        <v>202</v>
      </c>
      <c r="AU229" s="259" t="s">
        <v>88</v>
      </c>
      <c r="AV229" s="13" t="s">
        <v>88</v>
      </c>
      <c r="AW229" s="13" t="s">
        <v>34</v>
      </c>
      <c r="AX229" s="13" t="s">
        <v>79</v>
      </c>
      <c r="AY229" s="259" t="s">
        <v>124</v>
      </c>
    </row>
    <row r="230" s="14" customFormat="1">
      <c r="A230" s="14"/>
      <c r="B230" s="260"/>
      <c r="C230" s="261"/>
      <c r="D230" s="232" t="s">
        <v>202</v>
      </c>
      <c r="E230" s="262" t="s">
        <v>1</v>
      </c>
      <c r="F230" s="263" t="s">
        <v>204</v>
      </c>
      <c r="G230" s="261"/>
      <c r="H230" s="264">
        <v>0.625</v>
      </c>
      <c r="I230" s="265"/>
      <c r="J230" s="261"/>
      <c r="K230" s="261"/>
      <c r="L230" s="266"/>
      <c r="M230" s="267"/>
      <c r="N230" s="268"/>
      <c r="O230" s="268"/>
      <c r="P230" s="268"/>
      <c r="Q230" s="268"/>
      <c r="R230" s="268"/>
      <c r="S230" s="268"/>
      <c r="T230" s="269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70" t="s">
        <v>202</v>
      </c>
      <c r="AU230" s="270" t="s">
        <v>88</v>
      </c>
      <c r="AV230" s="14" t="s">
        <v>123</v>
      </c>
      <c r="AW230" s="14" t="s">
        <v>34</v>
      </c>
      <c r="AX230" s="14" t="s">
        <v>86</v>
      </c>
      <c r="AY230" s="270" t="s">
        <v>124</v>
      </c>
    </row>
    <row r="231" s="2" customFormat="1" ht="21.75" customHeight="1">
      <c r="A231" s="38"/>
      <c r="B231" s="39"/>
      <c r="C231" s="219" t="s">
        <v>349</v>
      </c>
      <c r="D231" s="219" t="s">
        <v>125</v>
      </c>
      <c r="E231" s="220" t="s">
        <v>350</v>
      </c>
      <c r="F231" s="221" t="s">
        <v>351</v>
      </c>
      <c r="G231" s="222" t="s">
        <v>352</v>
      </c>
      <c r="H231" s="223">
        <v>5</v>
      </c>
      <c r="I231" s="224"/>
      <c r="J231" s="225">
        <f>ROUND(I231*H231,2)</f>
        <v>0</v>
      </c>
      <c r="K231" s="221" t="s">
        <v>129</v>
      </c>
      <c r="L231" s="44"/>
      <c r="M231" s="226" t="s">
        <v>1</v>
      </c>
      <c r="N231" s="227" t="s">
        <v>44</v>
      </c>
      <c r="O231" s="91"/>
      <c r="P231" s="228">
        <f>O231*H231</f>
        <v>0</v>
      </c>
      <c r="Q231" s="228">
        <v>9.0000000000000006E-05</v>
      </c>
      <c r="R231" s="228">
        <f>Q231*H231</f>
        <v>0.00045000000000000004</v>
      </c>
      <c r="S231" s="228">
        <v>0</v>
      </c>
      <c r="T231" s="229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230" t="s">
        <v>123</v>
      </c>
      <c r="AT231" s="230" t="s">
        <v>125</v>
      </c>
      <c r="AU231" s="230" t="s">
        <v>88</v>
      </c>
      <c r="AY231" s="17" t="s">
        <v>124</v>
      </c>
      <c r="BE231" s="231">
        <f>IF(N231="základní",J231,0)</f>
        <v>0</v>
      </c>
      <c r="BF231" s="231">
        <f>IF(N231="snížená",J231,0)</f>
        <v>0</v>
      </c>
      <c r="BG231" s="231">
        <f>IF(N231="zákl. přenesená",J231,0)</f>
        <v>0</v>
      </c>
      <c r="BH231" s="231">
        <f>IF(N231="sníž. přenesená",J231,0)</f>
        <v>0</v>
      </c>
      <c r="BI231" s="231">
        <f>IF(N231="nulová",J231,0)</f>
        <v>0</v>
      </c>
      <c r="BJ231" s="17" t="s">
        <v>86</v>
      </c>
      <c r="BK231" s="231">
        <f>ROUND(I231*H231,2)</f>
        <v>0</v>
      </c>
      <c r="BL231" s="17" t="s">
        <v>123</v>
      </c>
      <c r="BM231" s="230" t="s">
        <v>353</v>
      </c>
    </row>
    <row r="232" s="13" customFormat="1">
      <c r="A232" s="13"/>
      <c r="B232" s="249"/>
      <c r="C232" s="250"/>
      <c r="D232" s="232" t="s">
        <v>202</v>
      </c>
      <c r="E232" s="251" t="s">
        <v>1</v>
      </c>
      <c r="F232" s="252" t="s">
        <v>354</v>
      </c>
      <c r="G232" s="250"/>
      <c r="H232" s="253">
        <v>5</v>
      </c>
      <c r="I232" s="254"/>
      <c r="J232" s="250"/>
      <c r="K232" s="250"/>
      <c r="L232" s="255"/>
      <c r="M232" s="256"/>
      <c r="N232" s="257"/>
      <c r="O232" s="257"/>
      <c r="P232" s="257"/>
      <c r="Q232" s="257"/>
      <c r="R232" s="257"/>
      <c r="S232" s="257"/>
      <c r="T232" s="258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59" t="s">
        <v>202</v>
      </c>
      <c r="AU232" s="259" t="s">
        <v>88</v>
      </c>
      <c r="AV232" s="13" t="s">
        <v>88</v>
      </c>
      <c r="AW232" s="13" t="s">
        <v>34</v>
      </c>
      <c r="AX232" s="13" t="s">
        <v>79</v>
      </c>
      <c r="AY232" s="259" t="s">
        <v>124</v>
      </c>
    </row>
    <row r="233" s="14" customFormat="1">
      <c r="A233" s="14"/>
      <c r="B233" s="260"/>
      <c r="C233" s="261"/>
      <c r="D233" s="232" t="s">
        <v>202</v>
      </c>
      <c r="E233" s="262" t="s">
        <v>1</v>
      </c>
      <c r="F233" s="263" t="s">
        <v>204</v>
      </c>
      <c r="G233" s="261"/>
      <c r="H233" s="264">
        <v>5</v>
      </c>
      <c r="I233" s="265"/>
      <c r="J233" s="261"/>
      <c r="K233" s="261"/>
      <c r="L233" s="266"/>
      <c r="M233" s="267"/>
      <c r="N233" s="268"/>
      <c r="O233" s="268"/>
      <c r="P233" s="268"/>
      <c r="Q233" s="268"/>
      <c r="R233" s="268"/>
      <c r="S233" s="268"/>
      <c r="T233" s="269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70" t="s">
        <v>202</v>
      </c>
      <c r="AU233" s="270" t="s">
        <v>88</v>
      </c>
      <c r="AV233" s="14" t="s">
        <v>123</v>
      </c>
      <c r="AW233" s="14" t="s">
        <v>34</v>
      </c>
      <c r="AX233" s="14" t="s">
        <v>86</v>
      </c>
      <c r="AY233" s="270" t="s">
        <v>124</v>
      </c>
    </row>
    <row r="234" s="11" customFormat="1" ht="22.8" customHeight="1">
      <c r="A234" s="11"/>
      <c r="B234" s="205"/>
      <c r="C234" s="206"/>
      <c r="D234" s="207" t="s">
        <v>78</v>
      </c>
      <c r="E234" s="247" t="s">
        <v>167</v>
      </c>
      <c r="F234" s="247" t="s">
        <v>355</v>
      </c>
      <c r="G234" s="206"/>
      <c r="H234" s="206"/>
      <c r="I234" s="209"/>
      <c r="J234" s="248">
        <f>BK234</f>
        <v>0</v>
      </c>
      <c r="K234" s="206"/>
      <c r="L234" s="211"/>
      <c r="M234" s="212"/>
      <c r="N234" s="213"/>
      <c r="O234" s="213"/>
      <c r="P234" s="214">
        <f>SUM(P235:P269)</f>
        <v>0</v>
      </c>
      <c r="Q234" s="213"/>
      <c r="R234" s="214">
        <f>SUM(R235:R269)</f>
        <v>11.303832000000002</v>
      </c>
      <c r="S234" s="213"/>
      <c r="T234" s="215">
        <f>SUM(T235:T269)</f>
        <v>0</v>
      </c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R234" s="216" t="s">
        <v>86</v>
      </c>
      <c r="AT234" s="217" t="s">
        <v>78</v>
      </c>
      <c r="AU234" s="217" t="s">
        <v>86</v>
      </c>
      <c r="AY234" s="216" t="s">
        <v>124</v>
      </c>
      <c r="BK234" s="218">
        <f>SUM(BK235:BK269)</f>
        <v>0</v>
      </c>
    </row>
    <row r="235" s="2" customFormat="1" ht="24.15" customHeight="1">
      <c r="A235" s="38"/>
      <c r="B235" s="39"/>
      <c r="C235" s="219" t="s">
        <v>356</v>
      </c>
      <c r="D235" s="219" t="s">
        <v>125</v>
      </c>
      <c r="E235" s="220" t="s">
        <v>357</v>
      </c>
      <c r="F235" s="221" t="s">
        <v>358</v>
      </c>
      <c r="G235" s="222" t="s">
        <v>295</v>
      </c>
      <c r="H235" s="223">
        <v>1</v>
      </c>
      <c r="I235" s="224"/>
      <c r="J235" s="225">
        <f>ROUND(I235*H235,2)</f>
        <v>0</v>
      </c>
      <c r="K235" s="221" t="s">
        <v>129</v>
      </c>
      <c r="L235" s="44"/>
      <c r="M235" s="226" t="s">
        <v>1</v>
      </c>
      <c r="N235" s="227" t="s">
        <v>44</v>
      </c>
      <c r="O235" s="91"/>
      <c r="P235" s="228">
        <f>O235*H235</f>
        <v>0</v>
      </c>
      <c r="Q235" s="228">
        <v>0.00069999999999999999</v>
      </c>
      <c r="R235" s="228">
        <f>Q235*H235</f>
        <v>0.00069999999999999999</v>
      </c>
      <c r="S235" s="228">
        <v>0</v>
      </c>
      <c r="T235" s="229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230" t="s">
        <v>123</v>
      </c>
      <c r="AT235" s="230" t="s">
        <v>125</v>
      </c>
      <c r="AU235" s="230" t="s">
        <v>88</v>
      </c>
      <c r="AY235" s="17" t="s">
        <v>124</v>
      </c>
      <c r="BE235" s="231">
        <f>IF(N235="základní",J235,0)</f>
        <v>0</v>
      </c>
      <c r="BF235" s="231">
        <f>IF(N235="snížená",J235,0)</f>
        <v>0</v>
      </c>
      <c r="BG235" s="231">
        <f>IF(N235="zákl. přenesená",J235,0)</f>
        <v>0</v>
      </c>
      <c r="BH235" s="231">
        <f>IF(N235="sníž. přenesená",J235,0)</f>
        <v>0</v>
      </c>
      <c r="BI235" s="231">
        <f>IF(N235="nulová",J235,0)</f>
        <v>0</v>
      </c>
      <c r="BJ235" s="17" t="s">
        <v>86</v>
      </c>
      <c r="BK235" s="231">
        <f>ROUND(I235*H235,2)</f>
        <v>0</v>
      </c>
      <c r="BL235" s="17" t="s">
        <v>123</v>
      </c>
      <c r="BM235" s="230" t="s">
        <v>359</v>
      </c>
    </row>
    <row r="236" s="13" customFormat="1">
      <c r="A236" s="13"/>
      <c r="B236" s="249"/>
      <c r="C236" s="250"/>
      <c r="D236" s="232" t="s">
        <v>202</v>
      </c>
      <c r="E236" s="251" t="s">
        <v>1</v>
      </c>
      <c r="F236" s="252" t="s">
        <v>360</v>
      </c>
      <c r="G236" s="250"/>
      <c r="H236" s="253">
        <v>1</v>
      </c>
      <c r="I236" s="254"/>
      <c r="J236" s="250"/>
      <c r="K236" s="250"/>
      <c r="L236" s="255"/>
      <c r="M236" s="256"/>
      <c r="N236" s="257"/>
      <c r="O236" s="257"/>
      <c r="P236" s="257"/>
      <c r="Q236" s="257"/>
      <c r="R236" s="257"/>
      <c r="S236" s="257"/>
      <c r="T236" s="258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59" t="s">
        <v>202</v>
      </c>
      <c r="AU236" s="259" t="s">
        <v>88</v>
      </c>
      <c r="AV236" s="13" t="s">
        <v>88</v>
      </c>
      <c r="AW236" s="13" t="s">
        <v>34</v>
      </c>
      <c r="AX236" s="13" t="s">
        <v>79</v>
      </c>
      <c r="AY236" s="259" t="s">
        <v>124</v>
      </c>
    </row>
    <row r="237" s="14" customFormat="1">
      <c r="A237" s="14"/>
      <c r="B237" s="260"/>
      <c r="C237" s="261"/>
      <c r="D237" s="232" t="s">
        <v>202</v>
      </c>
      <c r="E237" s="262" t="s">
        <v>1</v>
      </c>
      <c r="F237" s="263" t="s">
        <v>204</v>
      </c>
      <c r="G237" s="261"/>
      <c r="H237" s="264">
        <v>1</v>
      </c>
      <c r="I237" s="265"/>
      <c r="J237" s="261"/>
      <c r="K237" s="261"/>
      <c r="L237" s="266"/>
      <c r="M237" s="267"/>
      <c r="N237" s="268"/>
      <c r="O237" s="268"/>
      <c r="P237" s="268"/>
      <c r="Q237" s="268"/>
      <c r="R237" s="268"/>
      <c r="S237" s="268"/>
      <c r="T237" s="269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70" t="s">
        <v>202</v>
      </c>
      <c r="AU237" s="270" t="s">
        <v>88</v>
      </c>
      <c r="AV237" s="14" t="s">
        <v>123</v>
      </c>
      <c r="AW237" s="14" t="s">
        <v>34</v>
      </c>
      <c r="AX237" s="14" t="s">
        <v>86</v>
      </c>
      <c r="AY237" s="270" t="s">
        <v>124</v>
      </c>
    </row>
    <row r="238" s="2" customFormat="1" ht="24.15" customHeight="1">
      <c r="A238" s="38"/>
      <c r="B238" s="39"/>
      <c r="C238" s="271" t="s">
        <v>361</v>
      </c>
      <c r="D238" s="271" t="s">
        <v>263</v>
      </c>
      <c r="E238" s="272" t="s">
        <v>362</v>
      </c>
      <c r="F238" s="273" t="s">
        <v>363</v>
      </c>
      <c r="G238" s="274" t="s">
        <v>295</v>
      </c>
      <c r="H238" s="275">
        <v>1</v>
      </c>
      <c r="I238" s="276"/>
      <c r="J238" s="277">
        <f>ROUND(I238*H238,2)</f>
        <v>0</v>
      </c>
      <c r="K238" s="273" t="s">
        <v>129</v>
      </c>
      <c r="L238" s="278"/>
      <c r="M238" s="279" t="s">
        <v>1</v>
      </c>
      <c r="N238" s="280" t="s">
        <v>44</v>
      </c>
      <c r="O238" s="91"/>
      <c r="P238" s="228">
        <f>O238*H238</f>
        <v>0</v>
      </c>
      <c r="Q238" s="228">
        <v>0.0035000000000000001</v>
      </c>
      <c r="R238" s="228">
        <f>Q238*H238</f>
        <v>0.0035000000000000001</v>
      </c>
      <c r="S238" s="228">
        <v>0</v>
      </c>
      <c r="T238" s="229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230" t="s">
        <v>162</v>
      </c>
      <c r="AT238" s="230" t="s">
        <v>263</v>
      </c>
      <c r="AU238" s="230" t="s">
        <v>88</v>
      </c>
      <c r="AY238" s="17" t="s">
        <v>124</v>
      </c>
      <c r="BE238" s="231">
        <f>IF(N238="základní",J238,0)</f>
        <v>0</v>
      </c>
      <c r="BF238" s="231">
        <f>IF(N238="snížená",J238,0)</f>
        <v>0</v>
      </c>
      <c r="BG238" s="231">
        <f>IF(N238="zákl. přenesená",J238,0)</f>
        <v>0</v>
      </c>
      <c r="BH238" s="231">
        <f>IF(N238="sníž. přenesená",J238,0)</f>
        <v>0</v>
      </c>
      <c r="BI238" s="231">
        <f>IF(N238="nulová",J238,0)</f>
        <v>0</v>
      </c>
      <c r="BJ238" s="17" t="s">
        <v>86</v>
      </c>
      <c r="BK238" s="231">
        <f>ROUND(I238*H238,2)</f>
        <v>0</v>
      </c>
      <c r="BL238" s="17" t="s">
        <v>123</v>
      </c>
      <c r="BM238" s="230" t="s">
        <v>364</v>
      </c>
    </row>
    <row r="239" s="13" customFormat="1">
      <c r="A239" s="13"/>
      <c r="B239" s="249"/>
      <c r="C239" s="250"/>
      <c r="D239" s="232" t="s">
        <v>202</v>
      </c>
      <c r="E239" s="251" t="s">
        <v>1</v>
      </c>
      <c r="F239" s="252" t="s">
        <v>365</v>
      </c>
      <c r="G239" s="250"/>
      <c r="H239" s="253">
        <v>1</v>
      </c>
      <c r="I239" s="254"/>
      <c r="J239" s="250"/>
      <c r="K239" s="250"/>
      <c r="L239" s="255"/>
      <c r="M239" s="256"/>
      <c r="N239" s="257"/>
      <c r="O239" s="257"/>
      <c r="P239" s="257"/>
      <c r="Q239" s="257"/>
      <c r="R239" s="257"/>
      <c r="S239" s="257"/>
      <c r="T239" s="258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59" t="s">
        <v>202</v>
      </c>
      <c r="AU239" s="259" t="s">
        <v>88</v>
      </c>
      <c r="AV239" s="13" t="s">
        <v>88</v>
      </c>
      <c r="AW239" s="13" t="s">
        <v>34</v>
      </c>
      <c r="AX239" s="13" t="s">
        <v>79</v>
      </c>
      <c r="AY239" s="259" t="s">
        <v>124</v>
      </c>
    </row>
    <row r="240" s="14" customFormat="1">
      <c r="A240" s="14"/>
      <c r="B240" s="260"/>
      <c r="C240" s="261"/>
      <c r="D240" s="232" t="s">
        <v>202</v>
      </c>
      <c r="E240" s="262" t="s">
        <v>1</v>
      </c>
      <c r="F240" s="263" t="s">
        <v>204</v>
      </c>
      <c r="G240" s="261"/>
      <c r="H240" s="264">
        <v>1</v>
      </c>
      <c r="I240" s="265"/>
      <c r="J240" s="261"/>
      <c r="K240" s="261"/>
      <c r="L240" s="266"/>
      <c r="M240" s="267"/>
      <c r="N240" s="268"/>
      <c r="O240" s="268"/>
      <c r="P240" s="268"/>
      <c r="Q240" s="268"/>
      <c r="R240" s="268"/>
      <c r="S240" s="268"/>
      <c r="T240" s="269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70" t="s">
        <v>202</v>
      </c>
      <c r="AU240" s="270" t="s">
        <v>88</v>
      </c>
      <c r="AV240" s="14" t="s">
        <v>123</v>
      </c>
      <c r="AW240" s="14" t="s">
        <v>34</v>
      </c>
      <c r="AX240" s="14" t="s">
        <v>86</v>
      </c>
      <c r="AY240" s="270" t="s">
        <v>124</v>
      </c>
    </row>
    <row r="241" s="2" customFormat="1" ht="24.15" customHeight="1">
      <c r="A241" s="38"/>
      <c r="B241" s="39"/>
      <c r="C241" s="219" t="s">
        <v>366</v>
      </c>
      <c r="D241" s="219" t="s">
        <v>125</v>
      </c>
      <c r="E241" s="220" t="s">
        <v>367</v>
      </c>
      <c r="F241" s="221" t="s">
        <v>368</v>
      </c>
      <c r="G241" s="222" t="s">
        <v>295</v>
      </c>
      <c r="H241" s="223">
        <v>1</v>
      </c>
      <c r="I241" s="224"/>
      <c r="J241" s="225">
        <f>ROUND(I241*H241,2)</f>
        <v>0</v>
      </c>
      <c r="K241" s="221" t="s">
        <v>129</v>
      </c>
      <c r="L241" s="44"/>
      <c r="M241" s="226" t="s">
        <v>1</v>
      </c>
      <c r="N241" s="227" t="s">
        <v>44</v>
      </c>
      <c r="O241" s="91"/>
      <c r="P241" s="228">
        <f>O241*H241</f>
        <v>0</v>
      </c>
      <c r="Q241" s="228">
        <v>0.11241</v>
      </c>
      <c r="R241" s="228">
        <f>Q241*H241</f>
        <v>0.11241</v>
      </c>
      <c r="S241" s="228">
        <v>0</v>
      </c>
      <c r="T241" s="229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230" t="s">
        <v>123</v>
      </c>
      <c r="AT241" s="230" t="s">
        <v>125</v>
      </c>
      <c r="AU241" s="230" t="s">
        <v>88</v>
      </c>
      <c r="AY241" s="17" t="s">
        <v>124</v>
      </c>
      <c r="BE241" s="231">
        <f>IF(N241="základní",J241,0)</f>
        <v>0</v>
      </c>
      <c r="BF241" s="231">
        <f>IF(N241="snížená",J241,0)</f>
        <v>0</v>
      </c>
      <c r="BG241" s="231">
        <f>IF(N241="zákl. přenesená",J241,0)</f>
        <v>0</v>
      </c>
      <c r="BH241" s="231">
        <f>IF(N241="sníž. přenesená",J241,0)</f>
        <v>0</v>
      </c>
      <c r="BI241" s="231">
        <f>IF(N241="nulová",J241,0)</f>
        <v>0</v>
      </c>
      <c r="BJ241" s="17" t="s">
        <v>86</v>
      </c>
      <c r="BK241" s="231">
        <f>ROUND(I241*H241,2)</f>
        <v>0</v>
      </c>
      <c r="BL241" s="17" t="s">
        <v>123</v>
      </c>
      <c r="BM241" s="230" t="s">
        <v>369</v>
      </c>
    </row>
    <row r="242" s="13" customFormat="1">
      <c r="A242" s="13"/>
      <c r="B242" s="249"/>
      <c r="C242" s="250"/>
      <c r="D242" s="232" t="s">
        <v>202</v>
      </c>
      <c r="E242" s="251" t="s">
        <v>1</v>
      </c>
      <c r="F242" s="252" t="s">
        <v>370</v>
      </c>
      <c r="G242" s="250"/>
      <c r="H242" s="253">
        <v>1</v>
      </c>
      <c r="I242" s="254"/>
      <c r="J242" s="250"/>
      <c r="K242" s="250"/>
      <c r="L242" s="255"/>
      <c r="M242" s="256"/>
      <c r="N242" s="257"/>
      <c r="O242" s="257"/>
      <c r="P242" s="257"/>
      <c r="Q242" s="257"/>
      <c r="R242" s="257"/>
      <c r="S242" s="257"/>
      <c r="T242" s="258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59" t="s">
        <v>202</v>
      </c>
      <c r="AU242" s="259" t="s">
        <v>88</v>
      </c>
      <c r="AV242" s="13" t="s">
        <v>88</v>
      </c>
      <c r="AW242" s="13" t="s">
        <v>34</v>
      </c>
      <c r="AX242" s="13" t="s">
        <v>79</v>
      </c>
      <c r="AY242" s="259" t="s">
        <v>124</v>
      </c>
    </row>
    <row r="243" s="14" customFormat="1">
      <c r="A243" s="14"/>
      <c r="B243" s="260"/>
      <c r="C243" s="261"/>
      <c r="D243" s="232" t="s">
        <v>202</v>
      </c>
      <c r="E243" s="262" t="s">
        <v>1</v>
      </c>
      <c r="F243" s="263" t="s">
        <v>204</v>
      </c>
      <c r="G243" s="261"/>
      <c r="H243" s="264">
        <v>1</v>
      </c>
      <c r="I243" s="265"/>
      <c r="J243" s="261"/>
      <c r="K243" s="261"/>
      <c r="L243" s="266"/>
      <c r="M243" s="267"/>
      <c r="N243" s="268"/>
      <c r="O243" s="268"/>
      <c r="P243" s="268"/>
      <c r="Q243" s="268"/>
      <c r="R243" s="268"/>
      <c r="S243" s="268"/>
      <c r="T243" s="269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70" t="s">
        <v>202</v>
      </c>
      <c r="AU243" s="270" t="s">
        <v>88</v>
      </c>
      <c r="AV243" s="14" t="s">
        <v>123</v>
      </c>
      <c r="AW243" s="14" t="s">
        <v>34</v>
      </c>
      <c r="AX243" s="14" t="s">
        <v>86</v>
      </c>
      <c r="AY243" s="270" t="s">
        <v>124</v>
      </c>
    </row>
    <row r="244" s="2" customFormat="1" ht="21.75" customHeight="1">
      <c r="A244" s="38"/>
      <c r="B244" s="39"/>
      <c r="C244" s="271" t="s">
        <v>371</v>
      </c>
      <c r="D244" s="271" t="s">
        <v>263</v>
      </c>
      <c r="E244" s="272" t="s">
        <v>372</v>
      </c>
      <c r="F244" s="273" t="s">
        <v>373</v>
      </c>
      <c r="G244" s="274" t="s">
        <v>295</v>
      </c>
      <c r="H244" s="275">
        <v>1</v>
      </c>
      <c r="I244" s="276"/>
      <c r="J244" s="277">
        <f>ROUND(I244*H244,2)</f>
        <v>0</v>
      </c>
      <c r="K244" s="273" t="s">
        <v>129</v>
      </c>
      <c r="L244" s="278"/>
      <c r="M244" s="279" t="s">
        <v>1</v>
      </c>
      <c r="N244" s="280" t="s">
        <v>44</v>
      </c>
      <c r="O244" s="91"/>
      <c r="P244" s="228">
        <f>O244*H244</f>
        <v>0</v>
      </c>
      <c r="Q244" s="228">
        <v>0.0061000000000000004</v>
      </c>
      <c r="R244" s="228">
        <f>Q244*H244</f>
        <v>0.0061000000000000004</v>
      </c>
      <c r="S244" s="228">
        <v>0</v>
      </c>
      <c r="T244" s="229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230" t="s">
        <v>162</v>
      </c>
      <c r="AT244" s="230" t="s">
        <v>263</v>
      </c>
      <c r="AU244" s="230" t="s">
        <v>88</v>
      </c>
      <c r="AY244" s="17" t="s">
        <v>124</v>
      </c>
      <c r="BE244" s="231">
        <f>IF(N244="základní",J244,0)</f>
        <v>0</v>
      </c>
      <c r="BF244" s="231">
        <f>IF(N244="snížená",J244,0)</f>
        <v>0</v>
      </c>
      <c r="BG244" s="231">
        <f>IF(N244="zákl. přenesená",J244,0)</f>
        <v>0</v>
      </c>
      <c r="BH244" s="231">
        <f>IF(N244="sníž. přenesená",J244,0)</f>
        <v>0</v>
      </c>
      <c r="BI244" s="231">
        <f>IF(N244="nulová",J244,0)</f>
        <v>0</v>
      </c>
      <c r="BJ244" s="17" t="s">
        <v>86</v>
      </c>
      <c r="BK244" s="231">
        <f>ROUND(I244*H244,2)</f>
        <v>0</v>
      </c>
      <c r="BL244" s="17" t="s">
        <v>123</v>
      </c>
      <c r="BM244" s="230" t="s">
        <v>374</v>
      </c>
    </row>
    <row r="245" s="13" customFormat="1">
      <c r="A245" s="13"/>
      <c r="B245" s="249"/>
      <c r="C245" s="250"/>
      <c r="D245" s="232" t="s">
        <v>202</v>
      </c>
      <c r="E245" s="251" t="s">
        <v>1</v>
      </c>
      <c r="F245" s="252" t="s">
        <v>370</v>
      </c>
      <c r="G245" s="250"/>
      <c r="H245" s="253">
        <v>1</v>
      </c>
      <c r="I245" s="254"/>
      <c r="J245" s="250"/>
      <c r="K245" s="250"/>
      <c r="L245" s="255"/>
      <c r="M245" s="256"/>
      <c r="N245" s="257"/>
      <c r="O245" s="257"/>
      <c r="P245" s="257"/>
      <c r="Q245" s="257"/>
      <c r="R245" s="257"/>
      <c r="S245" s="257"/>
      <c r="T245" s="258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59" t="s">
        <v>202</v>
      </c>
      <c r="AU245" s="259" t="s">
        <v>88</v>
      </c>
      <c r="AV245" s="13" t="s">
        <v>88</v>
      </c>
      <c r="AW245" s="13" t="s">
        <v>34</v>
      </c>
      <c r="AX245" s="13" t="s">
        <v>79</v>
      </c>
      <c r="AY245" s="259" t="s">
        <v>124</v>
      </c>
    </row>
    <row r="246" s="14" customFormat="1">
      <c r="A246" s="14"/>
      <c r="B246" s="260"/>
      <c r="C246" s="261"/>
      <c r="D246" s="232" t="s">
        <v>202</v>
      </c>
      <c r="E246" s="262" t="s">
        <v>1</v>
      </c>
      <c r="F246" s="263" t="s">
        <v>204</v>
      </c>
      <c r="G246" s="261"/>
      <c r="H246" s="264">
        <v>1</v>
      </c>
      <c r="I246" s="265"/>
      <c r="J246" s="261"/>
      <c r="K246" s="261"/>
      <c r="L246" s="266"/>
      <c r="M246" s="267"/>
      <c r="N246" s="268"/>
      <c r="O246" s="268"/>
      <c r="P246" s="268"/>
      <c r="Q246" s="268"/>
      <c r="R246" s="268"/>
      <c r="S246" s="268"/>
      <c r="T246" s="269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70" t="s">
        <v>202</v>
      </c>
      <c r="AU246" s="270" t="s">
        <v>88</v>
      </c>
      <c r="AV246" s="14" t="s">
        <v>123</v>
      </c>
      <c r="AW246" s="14" t="s">
        <v>34</v>
      </c>
      <c r="AX246" s="14" t="s">
        <v>86</v>
      </c>
      <c r="AY246" s="270" t="s">
        <v>124</v>
      </c>
    </row>
    <row r="247" s="2" customFormat="1" ht="24.15" customHeight="1">
      <c r="A247" s="38"/>
      <c r="B247" s="39"/>
      <c r="C247" s="219" t="s">
        <v>375</v>
      </c>
      <c r="D247" s="219" t="s">
        <v>125</v>
      </c>
      <c r="E247" s="220" t="s">
        <v>376</v>
      </c>
      <c r="F247" s="221" t="s">
        <v>377</v>
      </c>
      <c r="G247" s="222" t="s">
        <v>352</v>
      </c>
      <c r="H247" s="223">
        <v>22.5</v>
      </c>
      <c r="I247" s="224"/>
      <c r="J247" s="225">
        <f>ROUND(I247*H247,2)</f>
        <v>0</v>
      </c>
      <c r="K247" s="221" t="s">
        <v>175</v>
      </c>
      <c r="L247" s="44"/>
      <c r="M247" s="226" t="s">
        <v>1</v>
      </c>
      <c r="N247" s="227" t="s">
        <v>44</v>
      </c>
      <c r="O247" s="91"/>
      <c r="P247" s="228">
        <f>O247*H247</f>
        <v>0</v>
      </c>
      <c r="Q247" s="228">
        <v>0</v>
      </c>
      <c r="R247" s="228">
        <f>Q247*H247</f>
        <v>0</v>
      </c>
      <c r="S247" s="228">
        <v>0</v>
      </c>
      <c r="T247" s="229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230" t="s">
        <v>123</v>
      </c>
      <c r="AT247" s="230" t="s">
        <v>125</v>
      </c>
      <c r="AU247" s="230" t="s">
        <v>88</v>
      </c>
      <c r="AY247" s="17" t="s">
        <v>124</v>
      </c>
      <c r="BE247" s="231">
        <f>IF(N247="základní",J247,0)</f>
        <v>0</v>
      </c>
      <c r="BF247" s="231">
        <f>IF(N247="snížená",J247,0)</f>
        <v>0</v>
      </c>
      <c r="BG247" s="231">
        <f>IF(N247="zákl. přenesená",J247,0)</f>
        <v>0</v>
      </c>
      <c r="BH247" s="231">
        <f>IF(N247="sníž. přenesená",J247,0)</f>
        <v>0</v>
      </c>
      <c r="BI247" s="231">
        <f>IF(N247="nulová",J247,0)</f>
        <v>0</v>
      </c>
      <c r="BJ247" s="17" t="s">
        <v>86</v>
      </c>
      <c r="BK247" s="231">
        <f>ROUND(I247*H247,2)</f>
        <v>0</v>
      </c>
      <c r="BL247" s="17" t="s">
        <v>123</v>
      </c>
      <c r="BM247" s="230" t="s">
        <v>378</v>
      </c>
    </row>
    <row r="248" s="2" customFormat="1">
      <c r="A248" s="38"/>
      <c r="B248" s="39"/>
      <c r="C248" s="40"/>
      <c r="D248" s="232" t="s">
        <v>132</v>
      </c>
      <c r="E248" s="40"/>
      <c r="F248" s="233" t="s">
        <v>379</v>
      </c>
      <c r="G248" s="40"/>
      <c r="H248" s="40"/>
      <c r="I248" s="234"/>
      <c r="J248" s="40"/>
      <c r="K248" s="40"/>
      <c r="L248" s="44"/>
      <c r="M248" s="235"/>
      <c r="N248" s="236"/>
      <c r="O248" s="91"/>
      <c r="P248" s="91"/>
      <c r="Q248" s="91"/>
      <c r="R248" s="91"/>
      <c r="S248" s="91"/>
      <c r="T248" s="92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7" t="s">
        <v>132</v>
      </c>
      <c r="AU248" s="17" t="s">
        <v>88</v>
      </c>
    </row>
    <row r="249" s="15" customFormat="1">
      <c r="A249" s="15"/>
      <c r="B249" s="281"/>
      <c r="C249" s="282"/>
      <c r="D249" s="232" t="s">
        <v>202</v>
      </c>
      <c r="E249" s="283" t="s">
        <v>1</v>
      </c>
      <c r="F249" s="284" t="s">
        <v>380</v>
      </c>
      <c r="G249" s="282"/>
      <c r="H249" s="283" t="s">
        <v>1</v>
      </c>
      <c r="I249" s="285"/>
      <c r="J249" s="282"/>
      <c r="K249" s="282"/>
      <c r="L249" s="286"/>
      <c r="M249" s="287"/>
      <c r="N249" s="288"/>
      <c r="O249" s="288"/>
      <c r="P249" s="288"/>
      <c r="Q249" s="288"/>
      <c r="R249" s="288"/>
      <c r="S249" s="288"/>
      <c r="T249" s="289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T249" s="290" t="s">
        <v>202</v>
      </c>
      <c r="AU249" s="290" t="s">
        <v>88</v>
      </c>
      <c r="AV249" s="15" t="s">
        <v>86</v>
      </c>
      <c r="AW249" s="15" t="s">
        <v>34</v>
      </c>
      <c r="AX249" s="15" t="s">
        <v>79</v>
      </c>
      <c r="AY249" s="290" t="s">
        <v>124</v>
      </c>
    </row>
    <row r="250" s="13" customFormat="1">
      <c r="A250" s="13"/>
      <c r="B250" s="249"/>
      <c r="C250" s="250"/>
      <c r="D250" s="232" t="s">
        <v>202</v>
      </c>
      <c r="E250" s="251" t="s">
        <v>1</v>
      </c>
      <c r="F250" s="252" t="s">
        <v>381</v>
      </c>
      <c r="G250" s="250"/>
      <c r="H250" s="253">
        <v>22.5</v>
      </c>
      <c r="I250" s="254"/>
      <c r="J250" s="250"/>
      <c r="K250" s="250"/>
      <c r="L250" s="255"/>
      <c r="M250" s="256"/>
      <c r="N250" s="257"/>
      <c r="O250" s="257"/>
      <c r="P250" s="257"/>
      <c r="Q250" s="257"/>
      <c r="R250" s="257"/>
      <c r="S250" s="257"/>
      <c r="T250" s="258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59" t="s">
        <v>202</v>
      </c>
      <c r="AU250" s="259" t="s">
        <v>88</v>
      </c>
      <c r="AV250" s="13" t="s">
        <v>88</v>
      </c>
      <c r="AW250" s="13" t="s">
        <v>34</v>
      </c>
      <c r="AX250" s="13" t="s">
        <v>79</v>
      </c>
      <c r="AY250" s="259" t="s">
        <v>124</v>
      </c>
    </row>
    <row r="251" s="14" customFormat="1">
      <c r="A251" s="14"/>
      <c r="B251" s="260"/>
      <c r="C251" s="261"/>
      <c r="D251" s="232" t="s">
        <v>202</v>
      </c>
      <c r="E251" s="262" t="s">
        <v>1</v>
      </c>
      <c r="F251" s="263" t="s">
        <v>204</v>
      </c>
      <c r="G251" s="261"/>
      <c r="H251" s="264">
        <v>22.5</v>
      </c>
      <c r="I251" s="265"/>
      <c r="J251" s="261"/>
      <c r="K251" s="261"/>
      <c r="L251" s="266"/>
      <c r="M251" s="267"/>
      <c r="N251" s="268"/>
      <c r="O251" s="268"/>
      <c r="P251" s="268"/>
      <c r="Q251" s="268"/>
      <c r="R251" s="268"/>
      <c r="S251" s="268"/>
      <c r="T251" s="269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70" t="s">
        <v>202</v>
      </c>
      <c r="AU251" s="270" t="s">
        <v>88</v>
      </c>
      <c r="AV251" s="14" t="s">
        <v>123</v>
      </c>
      <c r="AW251" s="14" t="s">
        <v>34</v>
      </c>
      <c r="AX251" s="14" t="s">
        <v>86</v>
      </c>
      <c r="AY251" s="270" t="s">
        <v>124</v>
      </c>
    </row>
    <row r="252" s="2" customFormat="1" ht="37.8" customHeight="1">
      <c r="A252" s="38"/>
      <c r="B252" s="39"/>
      <c r="C252" s="219" t="s">
        <v>382</v>
      </c>
      <c r="D252" s="219" t="s">
        <v>125</v>
      </c>
      <c r="E252" s="220" t="s">
        <v>383</v>
      </c>
      <c r="F252" s="221" t="s">
        <v>384</v>
      </c>
      <c r="G252" s="222" t="s">
        <v>352</v>
      </c>
      <c r="H252" s="223">
        <v>60</v>
      </c>
      <c r="I252" s="224"/>
      <c r="J252" s="225">
        <f>ROUND(I252*H252,2)</f>
        <v>0</v>
      </c>
      <c r="K252" s="221" t="s">
        <v>175</v>
      </c>
      <c r="L252" s="44"/>
      <c r="M252" s="226" t="s">
        <v>1</v>
      </c>
      <c r="N252" s="227" t="s">
        <v>44</v>
      </c>
      <c r="O252" s="91"/>
      <c r="P252" s="228">
        <f>O252*H252</f>
        <v>0</v>
      </c>
      <c r="Q252" s="228">
        <v>0.1295</v>
      </c>
      <c r="R252" s="228">
        <f>Q252*H252</f>
        <v>7.7700000000000005</v>
      </c>
      <c r="S252" s="228">
        <v>0</v>
      </c>
      <c r="T252" s="229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230" t="s">
        <v>123</v>
      </c>
      <c r="AT252" s="230" t="s">
        <v>125</v>
      </c>
      <c r="AU252" s="230" t="s">
        <v>88</v>
      </c>
      <c r="AY252" s="17" t="s">
        <v>124</v>
      </c>
      <c r="BE252" s="231">
        <f>IF(N252="základní",J252,0)</f>
        <v>0</v>
      </c>
      <c r="BF252" s="231">
        <f>IF(N252="snížená",J252,0)</f>
        <v>0</v>
      </c>
      <c r="BG252" s="231">
        <f>IF(N252="zákl. přenesená",J252,0)</f>
        <v>0</v>
      </c>
      <c r="BH252" s="231">
        <f>IF(N252="sníž. přenesená",J252,0)</f>
        <v>0</v>
      </c>
      <c r="BI252" s="231">
        <f>IF(N252="nulová",J252,0)</f>
        <v>0</v>
      </c>
      <c r="BJ252" s="17" t="s">
        <v>86</v>
      </c>
      <c r="BK252" s="231">
        <f>ROUND(I252*H252,2)</f>
        <v>0</v>
      </c>
      <c r="BL252" s="17" t="s">
        <v>123</v>
      </c>
      <c r="BM252" s="230" t="s">
        <v>385</v>
      </c>
    </row>
    <row r="253" s="13" customFormat="1">
      <c r="A253" s="13"/>
      <c r="B253" s="249"/>
      <c r="C253" s="250"/>
      <c r="D253" s="232" t="s">
        <v>202</v>
      </c>
      <c r="E253" s="251" t="s">
        <v>1</v>
      </c>
      <c r="F253" s="252" t="s">
        <v>386</v>
      </c>
      <c r="G253" s="250"/>
      <c r="H253" s="253">
        <v>60</v>
      </c>
      <c r="I253" s="254"/>
      <c r="J253" s="250"/>
      <c r="K253" s="250"/>
      <c r="L253" s="255"/>
      <c r="M253" s="256"/>
      <c r="N253" s="257"/>
      <c r="O253" s="257"/>
      <c r="P253" s="257"/>
      <c r="Q253" s="257"/>
      <c r="R253" s="257"/>
      <c r="S253" s="257"/>
      <c r="T253" s="258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59" t="s">
        <v>202</v>
      </c>
      <c r="AU253" s="259" t="s">
        <v>88</v>
      </c>
      <c r="AV253" s="13" t="s">
        <v>88</v>
      </c>
      <c r="AW253" s="13" t="s">
        <v>34</v>
      </c>
      <c r="AX253" s="13" t="s">
        <v>79</v>
      </c>
      <c r="AY253" s="259" t="s">
        <v>124</v>
      </c>
    </row>
    <row r="254" s="14" customFormat="1">
      <c r="A254" s="14"/>
      <c r="B254" s="260"/>
      <c r="C254" s="261"/>
      <c r="D254" s="232" t="s">
        <v>202</v>
      </c>
      <c r="E254" s="262" t="s">
        <v>1</v>
      </c>
      <c r="F254" s="263" t="s">
        <v>204</v>
      </c>
      <c r="G254" s="261"/>
      <c r="H254" s="264">
        <v>60</v>
      </c>
      <c r="I254" s="265"/>
      <c r="J254" s="261"/>
      <c r="K254" s="261"/>
      <c r="L254" s="266"/>
      <c r="M254" s="267"/>
      <c r="N254" s="268"/>
      <c r="O254" s="268"/>
      <c r="P254" s="268"/>
      <c r="Q254" s="268"/>
      <c r="R254" s="268"/>
      <c r="S254" s="268"/>
      <c r="T254" s="269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70" t="s">
        <v>202</v>
      </c>
      <c r="AU254" s="270" t="s">
        <v>88</v>
      </c>
      <c r="AV254" s="14" t="s">
        <v>123</v>
      </c>
      <c r="AW254" s="14" t="s">
        <v>34</v>
      </c>
      <c r="AX254" s="14" t="s">
        <v>86</v>
      </c>
      <c r="AY254" s="270" t="s">
        <v>124</v>
      </c>
    </row>
    <row r="255" s="2" customFormat="1" ht="16.5" customHeight="1">
      <c r="A255" s="38"/>
      <c r="B255" s="39"/>
      <c r="C255" s="271" t="s">
        <v>387</v>
      </c>
      <c r="D255" s="271" t="s">
        <v>263</v>
      </c>
      <c r="E255" s="272" t="s">
        <v>388</v>
      </c>
      <c r="F255" s="273" t="s">
        <v>389</v>
      </c>
      <c r="G255" s="274" t="s">
        <v>352</v>
      </c>
      <c r="H255" s="275">
        <v>60.600000000000001</v>
      </c>
      <c r="I255" s="276"/>
      <c r="J255" s="277">
        <f>ROUND(I255*H255,2)</f>
        <v>0</v>
      </c>
      <c r="K255" s="273" t="s">
        <v>129</v>
      </c>
      <c r="L255" s="278"/>
      <c r="M255" s="279" t="s">
        <v>1</v>
      </c>
      <c r="N255" s="280" t="s">
        <v>44</v>
      </c>
      <c r="O255" s="91"/>
      <c r="P255" s="228">
        <f>O255*H255</f>
        <v>0</v>
      </c>
      <c r="Q255" s="228">
        <v>0.056120000000000003</v>
      </c>
      <c r="R255" s="228">
        <f>Q255*H255</f>
        <v>3.4008720000000001</v>
      </c>
      <c r="S255" s="228">
        <v>0</v>
      </c>
      <c r="T255" s="229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230" t="s">
        <v>162</v>
      </c>
      <c r="AT255" s="230" t="s">
        <v>263</v>
      </c>
      <c r="AU255" s="230" t="s">
        <v>88</v>
      </c>
      <c r="AY255" s="17" t="s">
        <v>124</v>
      </c>
      <c r="BE255" s="231">
        <f>IF(N255="základní",J255,0)</f>
        <v>0</v>
      </c>
      <c r="BF255" s="231">
        <f>IF(N255="snížená",J255,0)</f>
        <v>0</v>
      </c>
      <c r="BG255" s="231">
        <f>IF(N255="zákl. přenesená",J255,0)</f>
        <v>0</v>
      </c>
      <c r="BH255" s="231">
        <f>IF(N255="sníž. přenesená",J255,0)</f>
        <v>0</v>
      </c>
      <c r="BI255" s="231">
        <f>IF(N255="nulová",J255,0)</f>
        <v>0</v>
      </c>
      <c r="BJ255" s="17" t="s">
        <v>86</v>
      </c>
      <c r="BK255" s="231">
        <f>ROUND(I255*H255,2)</f>
        <v>0</v>
      </c>
      <c r="BL255" s="17" t="s">
        <v>123</v>
      </c>
      <c r="BM255" s="230" t="s">
        <v>390</v>
      </c>
    </row>
    <row r="256" s="13" customFormat="1">
      <c r="A256" s="13"/>
      <c r="B256" s="249"/>
      <c r="C256" s="250"/>
      <c r="D256" s="232" t="s">
        <v>202</v>
      </c>
      <c r="E256" s="251" t="s">
        <v>1</v>
      </c>
      <c r="F256" s="252" t="s">
        <v>391</v>
      </c>
      <c r="G256" s="250"/>
      <c r="H256" s="253">
        <v>60.600000000000001</v>
      </c>
      <c r="I256" s="254"/>
      <c r="J256" s="250"/>
      <c r="K256" s="250"/>
      <c r="L256" s="255"/>
      <c r="M256" s="256"/>
      <c r="N256" s="257"/>
      <c r="O256" s="257"/>
      <c r="P256" s="257"/>
      <c r="Q256" s="257"/>
      <c r="R256" s="257"/>
      <c r="S256" s="257"/>
      <c r="T256" s="258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59" t="s">
        <v>202</v>
      </c>
      <c r="AU256" s="259" t="s">
        <v>88</v>
      </c>
      <c r="AV256" s="13" t="s">
        <v>88</v>
      </c>
      <c r="AW256" s="13" t="s">
        <v>34</v>
      </c>
      <c r="AX256" s="13" t="s">
        <v>79</v>
      </c>
      <c r="AY256" s="259" t="s">
        <v>124</v>
      </c>
    </row>
    <row r="257" s="14" customFormat="1">
      <c r="A257" s="14"/>
      <c r="B257" s="260"/>
      <c r="C257" s="261"/>
      <c r="D257" s="232" t="s">
        <v>202</v>
      </c>
      <c r="E257" s="262" t="s">
        <v>1</v>
      </c>
      <c r="F257" s="263" t="s">
        <v>204</v>
      </c>
      <c r="G257" s="261"/>
      <c r="H257" s="264">
        <v>60.600000000000001</v>
      </c>
      <c r="I257" s="265"/>
      <c r="J257" s="261"/>
      <c r="K257" s="261"/>
      <c r="L257" s="266"/>
      <c r="M257" s="267"/>
      <c r="N257" s="268"/>
      <c r="O257" s="268"/>
      <c r="P257" s="268"/>
      <c r="Q257" s="268"/>
      <c r="R257" s="268"/>
      <c r="S257" s="268"/>
      <c r="T257" s="269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70" t="s">
        <v>202</v>
      </c>
      <c r="AU257" s="270" t="s">
        <v>88</v>
      </c>
      <c r="AV257" s="14" t="s">
        <v>123</v>
      </c>
      <c r="AW257" s="14" t="s">
        <v>34</v>
      </c>
      <c r="AX257" s="14" t="s">
        <v>86</v>
      </c>
      <c r="AY257" s="270" t="s">
        <v>124</v>
      </c>
    </row>
    <row r="258" s="2" customFormat="1" ht="24.15" customHeight="1">
      <c r="A258" s="38"/>
      <c r="B258" s="39"/>
      <c r="C258" s="219" t="s">
        <v>392</v>
      </c>
      <c r="D258" s="219" t="s">
        <v>125</v>
      </c>
      <c r="E258" s="220" t="s">
        <v>393</v>
      </c>
      <c r="F258" s="221" t="s">
        <v>394</v>
      </c>
      <c r="G258" s="222" t="s">
        <v>352</v>
      </c>
      <c r="H258" s="223">
        <v>25</v>
      </c>
      <c r="I258" s="224"/>
      <c r="J258" s="225">
        <f>ROUND(I258*H258,2)</f>
        <v>0</v>
      </c>
      <c r="K258" s="221" t="s">
        <v>129</v>
      </c>
      <c r="L258" s="44"/>
      <c r="M258" s="226" t="s">
        <v>1</v>
      </c>
      <c r="N258" s="227" t="s">
        <v>44</v>
      </c>
      <c r="O258" s="91"/>
      <c r="P258" s="228">
        <f>O258*H258</f>
        <v>0</v>
      </c>
      <c r="Q258" s="228">
        <v>0.00040999999999999999</v>
      </c>
      <c r="R258" s="228">
        <f>Q258*H258</f>
        <v>0.01025</v>
      </c>
      <c r="S258" s="228">
        <v>0</v>
      </c>
      <c r="T258" s="229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230" t="s">
        <v>123</v>
      </c>
      <c r="AT258" s="230" t="s">
        <v>125</v>
      </c>
      <c r="AU258" s="230" t="s">
        <v>88</v>
      </c>
      <c r="AY258" s="17" t="s">
        <v>124</v>
      </c>
      <c r="BE258" s="231">
        <f>IF(N258="základní",J258,0)</f>
        <v>0</v>
      </c>
      <c r="BF258" s="231">
        <f>IF(N258="snížená",J258,0)</f>
        <v>0</v>
      </c>
      <c r="BG258" s="231">
        <f>IF(N258="zákl. přenesená",J258,0)</f>
        <v>0</v>
      </c>
      <c r="BH258" s="231">
        <f>IF(N258="sníž. přenesená",J258,0)</f>
        <v>0</v>
      </c>
      <c r="BI258" s="231">
        <f>IF(N258="nulová",J258,0)</f>
        <v>0</v>
      </c>
      <c r="BJ258" s="17" t="s">
        <v>86</v>
      </c>
      <c r="BK258" s="231">
        <f>ROUND(I258*H258,2)</f>
        <v>0</v>
      </c>
      <c r="BL258" s="17" t="s">
        <v>123</v>
      </c>
      <c r="BM258" s="230" t="s">
        <v>395</v>
      </c>
    </row>
    <row r="259" s="13" customFormat="1">
      <c r="A259" s="13"/>
      <c r="B259" s="249"/>
      <c r="C259" s="250"/>
      <c r="D259" s="232" t="s">
        <v>202</v>
      </c>
      <c r="E259" s="251" t="s">
        <v>1</v>
      </c>
      <c r="F259" s="252" t="s">
        <v>396</v>
      </c>
      <c r="G259" s="250"/>
      <c r="H259" s="253">
        <v>25</v>
      </c>
      <c r="I259" s="254"/>
      <c r="J259" s="250"/>
      <c r="K259" s="250"/>
      <c r="L259" s="255"/>
      <c r="M259" s="256"/>
      <c r="N259" s="257"/>
      <c r="O259" s="257"/>
      <c r="P259" s="257"/>
      <c r="Q259" s="257"/>
      <c r="R259" s="257"/>
      <c r="S259" s="257"/>
      <c r="T259" s="258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59" t="s">
        <v>202</v>
      </c>
      <c r="AU259" s="259" t="s">
        <v>88</v>
      </c>
      <c r="AV259" s="13" t="s">
        <v>88</v>
      </c>
      <c r="AW259" s="13" t="s">
        <v>34</v>
      </c>
      <c r="AX259" s="13" t="s">
        <v>79</v>
      </c>
      <c r="AY259" s="259" t="s">
        <v>124</v>
      </c>
    </row>
    <row r="260" s="14" customFormat="1">
      <c r="A260" s="14"/>
      <c r="B260" s="260"/>
      <c r="C260" s="261"/>
      <c r="D260" s="232" t="s">
        <v>202</v>
      </c>
      <c r="E260" s="262" t="s">
        <v>1</v>
      </c>
      <c r="F260" s="263" t="s">
        <v>204</v>
      </c>
      <c r="G260" s="261"/>
      <c r="H260" s="264">
        <v>25</v>
      </c>
      <c r="I260" s="265"/>
      <c r="J260" s="261"/>
      <c r="K260" s="261"/>
      <c r="L260" s="266"/>
      <c r="M260" s="267"/>
      <c r="N260" s="268"/>
      <c r="O260" s="268"/>
      <c r="P260" s="268"/>
      <c r="Q260" s="268"/>
      <c r="R260" s="268"/>
      <c r="S260" s="268"/>
      <c r="T260" s="269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70" t="s">
        <v>202</v>
      </c>
      <c r="AU260" s="270" t="s">
        <v>88</v>
      </c>
      <c r="AV260" s="14" t="s">
        <v>123</v>
      </c>
      <c r="AW260" s="14" t="s">
        <v>34</v>
      </c>
      <c r="AX260" s="14" t="s">
        <v>86</v>
      </c>
      <c r="AY260" s="270" t="s">
        <v>124</v>
      </c>
    </row>
    <row r="261" s="2" customFormat="1" ht="24.15" customHeight="1">
      <c r="A261" s="38"/>
      <c r="B261" s="39"/>
      <c r="C261" s="219" t="s">
        <v>397</v>
      </c>
      <c r="D261" s="219" t="s">
        <v>125</v>
      </c>
      <c r="E261" s="220" t="s">
        <v>398</v>
      </c>
      <c r="F261" s="221" t="s">
        <v>399</v>
      </c>
      <c r="G261" s="222" t="s">
        <v>352</v>
      </c>
      <c r="H261" s="223">
        <v>25</v>
      </c>
      <c r="I261" s="224"/>
      <c r="J261" s="225">
        <f>ROUND(I261*H261,2)</f>
        <v>0</v>
      </c>
      <c r="K261" s="221" t="s">
        <v>129</v>
      </c>
      <c r="L261" s="44"/>
      <c r="M261" s="226" t="s">
        <v>1</v>
      </c>
      <c r="N261" s="227" t="s">
        <v>44</v>
      </c>
      <c r="O261" s="91"/>
      <c r="P261" s="228">
        <f>O261*H261</f>
        <v>0</v>
      </c>
      <c r="Q261" s="228">
        <v>0</v>
      </c>
      <c r="R261" s="228">
        <f>Q261*H261</f>
        <v>0</v>
      </c>
      <c r="S261" s="228">
        <v>0</v>
      </c>
      <c r="T261" s="229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230" t="s">
        <v>123</v>
      </c>
      <c r="AT261" s="230" t="s">
        <v>125</v>
      </c>
      <c r="AU261" s="230" t="s">
        <v>88</v>
      </c>
      <c r="AY261" s="17" t="s">
        <v>124</v>
      </c>
      <c r="BE261" s="231">
        <f>IF(N261="základní",J261,0)</f>
        <v>0</v>
      </c>
      <c r="BF261" s="231">
        <f>IF(N261="snížená",J261,0)</f>
        <v>0</v>
      </c>
      <c r="BG261" s="231">
        <f>IF(N261="zákl. přenesená",J261,0)</f>
        <v>0</v>
      </c>
      <c r="BH261" s="231">
        <f>IF(N261="sníž. přenesená",J261,0)</f>
        <v>0</v>
      </c>
      <c r="BI261" s="231">
        <f>IF(N261="nulová",J261,0)</f>
        <v>0</v>
      </c>
      <c r="BJ261" s="17" t="s">
        <v>86</v>
      </c>
      <c r="BK261" s="231">
        <f>ROUND(I261*H261,2)</f>
        <v>0</v>
      </c>
      <c r="BL261" s="17" t="s">
        <v>123</v>
      </c>
      <c r="BM261" s="230" t="s">
        <v>400</v>
      </c>
    </row>
    <row r="262" s="13" customFormat="1">
      <c r="A262" s="13"/>
      <c r="B262" s="249"/>
      <c r="C262" s="250"/>
      <c r="D262" s="232" t="s">
        <v>202</v>
      </c>
      <c r="E262" s="251" t="s">
        <v>1</v>
      </c>
      <c r="F262" s="252" t="s">
        <v>401</v>
      </c>
      <c r="G262" s="250"/>
      <c r="H262" s="253">
        <v>25</v>
      </c>
      <c r="I262" s="254"/>
      <c r="J262" s="250"/>
      <c r="K262" s="250"/>
      <c r="L262" s="255"/>
      <c r="M262" s="256"/>
      <c r="N262" s="257"/>
      <c r="O262" s="257"/>
      <c r="P262" s="257"/>
      <c r="Q262" s="257"/>
      <c r="R262" s="257"/>
      <c r="S262" s="257"/>
      <c r="T262" s="258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9" t="s">
        <v>202</v>
      </c>
      <c r="AU262" s="259" t="s">
        <v>88</v>
      </c>
      <c r="AV262" s="13" t="s">
        <v>88</v>
      </c>
      <c r="AW262" s="13" t="s">
        <v>34</v>
      </c>
      <c r="AX262" s="13" t="s">
        <v>79</v>
      </c>
      <c r="AY262" s="259" t="s">
        <v>124</v>
      </c>
    </row>
    <row r="263" s="14" customFormat="1">
      <c r="A263" s="14"/>
      <c r="B263" s="260"/>
      <c r="C263" s="261"/>
      <c r="D263" s="232" t="s">
        <v>202</v>
      </c>
      <c r="E263" s="262" t="s">
        <v>1</v>
      </c>
      <c r="F263" s="263" t="s">
        <v>204</v>
      </c>
      <c r="G263" s="261"/>
      <c r="H263" s="264">
        <v>25</v>
      </c>
      <c r="I263" s="265"/>
      <c r="J263" s="261"/>
      <c r="K263" s="261"/>
      <c r="L263" s="266"/>
      <c r="M263" s="267"/>
      <c r="N263" s="268"/>
      <c r="O263" s="268"/>
      <c r="P263" s="268"/>
      <c r="Q263" s="268"/>
      <c r="R263" s="268"/>
      <c r="S263" s="268"/>
      <c r="T263" s="269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70" t="s">
        <v>202</v>
      </c>
      <c r="AU263" s="270" t="s">
        <v>88</v>
      </c>
      <c r="AV263" s="14" t="s">
        <v>123</v>
      </c>
      <c r="AW263" s="14" t="s">
        <v>34</v>
      </c>
      <c r="AX263" s="14" t="s">
        <v>86</v>
      </c>
      <c r="AY263" s="270" t="s">
        <v>124</v>
      </c>
    </row>
    <row r="264" s="2" customFormat="1" ht="16.5" customHeight="1">
      <c r="A264" s="38"/>
      <c r="B264" s="39"/>
      <c r="C264" s="219" t="s">
        <v>402</v>
      </c>
      <c r="D264" s="219" t="s">
        <v>125</v>
      </c>
      <c r="E264" s="220" t="s">
        <v>403</v>
      </c>
      <c r="F264" s="221" t="s">
        <v>404</v>
      </c>
      <c r="G264" s="222" t="s">
        <v>352</v>
      </c>
      <c r="H264" s="223">
        <v>10</v>
      </c>
      <c r="I264" s="224"/>
      <c r="J264" s="225">
        <f>ROUND(I264*H264,2)</f>
        <v>0</v>
      </c>
      <c r="K264" s="221" t="s">
        <v>175</v>
      </c>
      <c r="L264" s="44"/>
      <c r="M264" s="226" t="s">
        <v>1</v>
      </c>
      <c r="N264" s="227" t="s">
        <v>44</v>
      </c>
      <c r="O264" s="91"/>
      <c r="P264" s="228">
        <f>O264*H264</f>
        <v>0</v>
      </c>
      <c r="Q264" s="228">
        <v>0</v>
      </c>
      <c r="R264" s="228">
        <f>Q264*H264</f>
        <v>0</v>
      </c>
      <c r="S264" s="228">
        <v>0</v>
      </c>
      <c r="T264" s="229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230" t="s">
        <v>123</v>
      </c>
      <c r="AT264" s="230" t="s">
        <v>125</v>
      </c>
      <c r="AU264" s="230" t="s">
        <v>88</v>
      </c>
      <c r="AY264" s="17" t="s">
        <v>124</v>
      </c>
      <c r="BE264" s="231">
        <f>IF(N264="základní",J264,0)</f>
        <v>0</v>
      </c>
      <c r="BF264" s="231">
        <f>IF(N264="snížená",J264,0)</f>
        <v>0</v>
      </c>
      <c r="BG264" s="231">
        <f>IF(N264="zákl. přenesená",J264,0)</f>
        <v>0</v>
      </c>
      <c r="BH264" s="231">
        <f>IF(N264="sníž. přenesená",J264,0)</f>
        <v>0</v>
      </c>
      <c r="BI264" s="231">
        <f>IF(N264="nulová",J264,0)</f>
        <v>0</v>
      </c>
      <c r="BJ264" s="17" t="s">
        <v>86</v>
      </c>
      <c r="BK264" s="231">
        <f>ROUND(I264*H264,2)</f>
        <v>0</v>
      </c>
      <c r="BL264" s="17" t="s">
        <v>123</v>
      </c>
      <c r="BM264" s="230" t="s">
        <v>405</v>
      </c>
    </row>
    <row r="265" s="13" customFormat="1">
      <c r="A265" s="13"/>
      <c r="B265" s="249"/>
      <c r="C265" s="250"/>
      <c r="D265" s="232" t="s">
        <v>202</v>
      </c>
      <c r="E265" s="251" t="s">
        <v>1</v>
      </c>
      <c r="F265" s="252" t="s">
        <v>406</v>
      </c>
      <c r="G265" s="250"/>
      <c r="H265" s="253">
        <v>10</v>
      </c>
      <c r="I265" s="254"/>
      <c r="J265" s="250"/>
      <c r="K265" s="250"/>
      <c r="L265" s="255"/>
      <c r="M265" s="256"/>
      <c r="N265" s="257"/>
      <c r="O265" s="257"/>
      <c r="P265" s="257"/>
      <c r="Q265" s="257"/>
      <c r="R265" s="257"/>
      <c r="S265" s="257"/>
      <c r="T265" s="258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59" t="s">
        <v>202</v>
      </c>
      <c r="AU265" s="259" t="s">
        <v>88</v>
      </c>
      <c r="AV265" s="13" t="s">
        <v>88</v>
      </c>
      <c r="AW265" s="13" t="s">
        <v>34</v>
      </c>
      <c r="AX265" s="13" t="s">
        <v>79</v>
      </c>
      <c r="AY265" s="259" t="s">
        <v>124</v>
      </c>
    </row>
    <row r="266" s="14" customFormat="1">
      <c r="A266" s="14"/>
      <c r="B266" s="260"/>
      <c r="C266" s="261"/>
      <c r="D266" s="232" t="s">
        <v>202</v>
      </c>
      <c r="E266" s="262" t="s">
        <v>1</v>
      </c>
      <c r="F266" s="263" t="s">
        <v>204</v>
      </c>
      <c r="G266" s="261"/>
      <c r="H266" s="264">
        <v>10</v>
      </c>
      <c r="I266" s="265"/>
      <c r="J266" s="261"/>
      <c r="K266" s="261"/>
      <c r="L266" s="266"/>
      <c r="M266" s="267"/>
      <c r="N266" s="268"/>
      <c r="O266" s="268"/>
      <c r="P266" s="268"/>
      <c r="Q266" s="268"/>
      <c r="R266" s="268"/>
      <c r="S266" s="268"/>
      <c r="T266" s="269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70" t="s">
        <v>202</v>
      </c>
      <c r="AU266" s="270" t="s">
        <v>88</v>
      </c>
      <c r="AV266" s="14" t="s">
        <v>123</v>
      </c>
      <c r="AW266" s="14" t="s">
        <v>34</v>
      </c>
      <c r="AX266" s="14" t="s">
        <v>86</v>
      </c>
      <c r="AY266" s="270" t="s">
        <v>124</v>
      </c>
    </row>
    <row r="267" s="2" customFormat="1" ht="16.5" customHeight="1">
      <c r="A267" s="38"/>
      <c r="B267" s="39"/>
      <c r="C267" s="219" t="s">
        <v>407</v>
      </c>
      <c r="D267" s="219" t="s">
        <v>125</v>
      </c>
      <c r="E267" s="220" t="s">
        <v>408</v>
      </c>
      <c r="F267" s="221" t="s">
        <v>409</v>
      </c>
      <c r="G267" s="222" t="s">
        <v>295</v>
      </c>
      <c r="H267" s="223">
        <v>2</v>
      </c>
      <c r="I267" s="224"/>
      <c r="J267" s="225">
        <f>ROUND(I267*H267,2)</f>
        <v>0</v>
      </c>
      <c r="K267" s="221" t="s">
        <v>175</v>
      </c>
      <c r="L267" s="44"/>
      <c r="M267" s="226" t="s">
        <v>1</v>
      </c>
      <c r="N267" s="227" t="s">
        <v>44</v>
      </c>
      <c r="O267" s="91"/>
      <c r="P267" s="228">
        <f>O267*H267</f>
        <v>0</v>
      </c>
      <c r="Q267" s="228">
        <v>0</v>
      </c>
      <c r="R267" s="228">
        <f>Q267*H267</f>
        <v>0</v>
      </c>
      <c r="S267" s="228">
        <v>0</v>
      </c>
      <c r="T267" s="229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230" t="s">
        <v>123</v>
      </c>
      <c r="AT267" s="230" t="s">
        <v>125</v>
      </c>
      <c r="AU267" s="230" t="s">
        <v>88</v>
      </c>
      <c r="AY267" s="17" t="s">
        <v>124</v>
      </c>
      <c r="BE267" s="231">
        <f>IF(N267="základní",J267,0)</f>
        <v>0</v>
      </c>
      <c r="BF267" s="231">
        <f>IF(N267="snížená",J267,0)</f>
        <v>0</v>
      </c>
      <c r="BG267" s="231">
        <f>IF(N267="zákl. přenesená",J267,0)</f>
        <v>0</v>
      </c>
      <c r="BH267" s="231">
        <f>IF(N267="sníž. přenesená",J267,0)</f>
        <v>0</v>
      </c>
      <c r="BI267" s="231">
        <f>IF(N267="nulová",J267,0)</f>
        <v>0</v>
      </c>
      <c r="BJ267" s="17" t="s">
        <v>86</v>
      </c>
      <c r="BK267" s="231">
        <f>ROUND(I267*H267,2)</f>
        <v>0</v>
      </c>
      <c r="BL267" s="17" t="s">
        <v>123</v>
      </c>
      <c r="BM267" s="230" t="s">
        <v>410</v>
      </c>
    </row>
    <row r="268" s="13" customFormat="1">
      <c r="A268" s="13"/>
      <c r="B268" s="249"/>
      <c r="C268" s="250"/>
      <c r="D268" s="232" t="s">
        <v>202</v>
      </c>
      <c r="E268" s="251" t="s">
        <v>1</v>
      </c>
      <c r="F268" s="252" t="s">
        <v>411</v>
      </c>
      <c r="G268" s="250"/>
      <c r="H268" s="253">
        <v>2</v>
      </c>
      <c r="I268" s="254"/>
      <c r="J268" s="250"/>
      <c r="K268" s="250"/>
      <c r="L268" s="255"/>
      <c r="M268" s="256"/>
      <c r="N268" s="257"/>
      <c r="O268" s="257"/>
      <c r="P268" s="257"/>
      <c r="Q268" s="257"/>
      <c r="R268" s="257"/>
      <c r="S268" s="257"/>
      <c r="T268" s="258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59" t="s">
        <v>202</v>
      </c>
      <c r="AU268" s="259" t="s">
        <v>88</v>
      </c>
      <c r="AV268" s="13" t="s">
        <v>88</v>
      </c>
      <c r="AW268" s="13" t="s">
        <v>34</v>
      </c>
      <c r="AX268" s="13" t="s">
        <v>79</v>
      </c>
      <c r="AY268" s="259" t="s">
        <v>124</v>
      </c>
    </row>
    <row r="269" s="14" customFormat="1">
      <c r="A269" s="14"/>
      <c r="B269" s="260"/>
      <c r="C269" s="261"/>
      <c r="D269" s="232" t="s">
        <v>202</v>
      </c>
      <c r="E269" s="262" t="s">
        <v>1</v>
      </c>
      <c r="F269" s="263" t="s">
        <v>204</v>
      </c>
      <c r="G269" s="261"/>
      <c r="H269" s="264">
        <v>2</v>
      </c>
      <c r="I269" s="265"/>
      <c r="J269" s="261"/>
      <c r="K269" s="261"/>
      <c r="L269" s="266"/>
      <c r="M269" s="267"/>
      <c r="N269" s="268"/>
      <c r="O269" s="268"/>
      <c r="P269" s="268"/>
      <c r="Q269" s="268"/>
      <c r="R269" s="268"/>
      <c r="S269" s="268"/>
      <c r="T269" s="269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70" t="s">
        <v>202</v>
      </c>
      <c r="AU269" s="270" t="s">
        <v>88</v>
      </c>
      <c r="AV269" s="14" t="s">
        <v>123</v>
      </c>
      <c r="AW269" s="14" t="s">
        <v>34</v>
      </c>
      <c r="AX269" s="14" t="s">
        <v>86</v>
      </c>
      <c r="AY269" s="270" t="s">
        <v>124</v>
      </c>
    </row>
    <row r="270" s="11" customFormat="1" ht="22.8" customHeight="1">
      <c r="A270" s="11"/>
      <c r="B270" s="205"/>
      <c r="C270" s="206"/>
      <c r="D270" s="207" t="s">
        <v>78</v>
      </c>
      <c r="E270" s="247" t="s">
        <v>412</v>
      </c>
      <c r="F270" s="247" t="s">
        <v>413</v>
      </c>
      <c r="G270" s="206"/>
      <c r="H270" s="206"/>
      <c r="I270" s="209"/>
      <c r="J270" s="248">
        <f>BK270</f>
        <v>0</v>
      </c>
      <c r="K270" s="206"/>
      <c r="L270" s="211"/>
      <c r="M270" s="212"/>
      <c r="N270" s="213"/>
      <c r="O270" s="213"/>
      <c r="P270" s="214">
        <f>SUM(P271:P280)</f>
        <v>0</v>
      </c>
      <c r="Q270" s="213"/>
      <c r="R270" s="214">
        <f>SUM(R271:R280)</f>
        <v>0</v>
      </c>
      <c r="S270" s="213"/>
      <c r="T270" s="215">
        <f>SUM(T271:T280)</f>
        <v>0</v>
      </c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R270" s="216" t="s">
        <v>86</v>
      </c>
      <c r="AT270" s="217" t="s">
        <v>78</v>
      </c>
      <c r="AU270" s="217" t="s">
        <v>86</v>
      </c>
      <c r="AY270" s="216" t="s">
        <v>124</v>
      </c>
      <c r="BK270" s="218">
        <f>SUM(BK271:BK280)</f>
        <v>0</v>
      </c>
    </row>
    <row r="271" s="2" customFormat="1" ht="16.5" customHeight="1">
      <c r="A271" s="38"/>
      <c r="B271" s="39"/>
      <c r="C271" s="219" t="s">
        <v>414</v>
      </c>
      <c r="D271" s="219" t="s">
        <v>125</v>
      </c>
      <c r="E271" s="220" t="s">
        <v>415</v>
      </c>
      <c r="F271" s="221" t="s">
        <v>416</v>
      </c>
      <c r="G271" s="222" t="s">
        <v>235</v>
      </c>
      <c r="H271" s="223">
        <v>17</v>
      </c>
      <c r="I271" s="224"/>
      <c r="J271" s="225">
        <f>ROUND(I271*H271,2)</f>
        <v>0</v>
      </c>
      <c r="K271" s="221" t="s">
        <v>129</v>
      </c>
      <c r="L271" s="44"/>
      <c r="M271" s="226" t="s">
        <v>1</v>
      </c>
      <c r="N271" s="227" t="s">
        <v>44</v>
      </c>
      <c r="O271" s="91"/>
      <c r="P271" s="228">
        <f>O271*H271</f>
        <v>0</v>
      </c>
      <c r="Q271" s="228">
        <v>0</v>
      </c>
      <c r="R271" s="228">
        <f>Q271*H271</f>
        <v>0</v>
      </c>
      <c r="S271" s="228">
        <v>0</v>
      </c>
      <c r="T271" s="229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230" t="s">
        <v>123</v>
      </c>
      <c r="AT271" s="230" t="s">
        <v>125</v>
      </c>
      <c r="AU271" s="230" t="s">
        <v>88</v>
      </c>
      <c r="AY271" s="17" t="s">
        <v>124</v>
      </c>
      <c r="BE271" s="231">
        <f>IF(N271="základní",J271,0)</f>
        <v>0</v>
      </c>
      <c r="BF271" s="231">
        <f>IF(N271="snížená",J271,0)</f>
        <v>0</v>
      </c>
      <c r="BG271" s="231">
        <f>IF(N271="zákl. přenesená",J271,0)</f>
        <v>0</v>
      </c>
      <c r="BH271" s="231">
        <f>IF(N271="sníž. přenesená",J271,0)</f>
        <v>0</v>
      </c>
      <c r="BI271" s="231">
        <f>IF(N271="nulová",J271,0)</f>
        <v>0</v>
      </c>
      <c r="BJ271" s="17" t="s">
        <v>86</v>
      </c>
      <c r="BK271" s="231">
        <f>ROUND(I271*H271,2)</f>
        <v>0</v>
      </c>
      <c r="BL271" s="17" t="s">
        <v>123</v>
      </c>
      <c r="BM271" s="230" t="s">
        <v>417</v>
      </c>
    </row>
    <row r="272" s="13" customFormat="1">
      <c r="A272" s="13"/>
      <c r="B272" s="249"/>
      <c r="C272" s="250"/>
      <c r="D272" s="232" t="s">
        <v>202</v>
      </c>
      <c r="E272" s="251" t="s">
        <v>1</v>
      </c>
      <c r="F272" s="252" t="s">
        <v>418</v>
      </c>
      <c r="G272" s="250"/>
      <c r="H272" s="253">
        <v>17</v>
      </c>
      <c r="I272" s="254"/>
      <c r="J272" s="250"/>
      <c r="K272" s="250"/>
      <c r="L272" s="255"/>
      <c r="M272" s="256"/>
      <c r="N272" s="257"/>
      <c r="O272" s="257"/>
      <c r="P272" s="257"/>
      <c r="Q272" s="257"/>
      <c r="R272" s="257"/>
      <c r="S272" s="257"/>
      <c r="T272" s="258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59" t="s">
        <v>202</v>
      </c>
      <c r="AU272" s="259" t="s">
        <v>88</v>
      </c>
      <c r="AV272" s="13" t="s">
        <v>88</v>
      </c>
      <c r="AW272" s="13" t="s">
        <v>34</v>
      </c>
      <c r="AX272" s="13" t="s">
        <v>79</v>
      </c>
      <c r="AY272" s="259" t="s">
        <v>124</v>
      </c>
    </row>
    <row r="273" s="14" customFormat="1">
      <c r="A273" s="14"/>
      <c r="B273" s="260"/>
      <c r="C273" s="261"/>
      <c r="D273" s="232" t="s">
        <v>202</v>
      </c>
      <c r="E273" s="262" t="s">
        <v>1</v>
      </c>
      <c r="F273" s="263" t="s">
        <v>204</v>
      </c>
      <c r="G273" s="261"/>
      <c r="H273" s="264">
        <v>17</v>
      </c>
      <c r="I273" s="265"/>
      <c r="J273" s="261"/>
      <c r="K273" s="261"/>
      <c r="L273" s="266"/>
      <c r="M273" s="267"/>
      <c r="N273" s="268"/>
      <c r="O273" s="268"/>
      <c r="P273" s="268"/>
      <c r="Q273" s="268"/>
      <c r="R273" s="268"/>
      <c r="S273" s="268"/>
      <c r="T273" s="269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70" t="s">
        <v>202</v>
      </c>
      <c r="AU273" s="270" t="s">
        <v>88</v>
      </c>
      <c r="AV273" s="14" t="s">
        <v>123</v>
      </c>
      <c r="AW273" s="14" t="s">
        <v>34</v>
      </c>
      <c r="AX273" s="14" t="s">
        <v>86</v>
      </c>
      <c r="AY273" s="270" t="s">
        <v>124</v>
      </c>
    </row>
    <row r="274" s="2" customFormat="1" ht="24.15" customHeight="1">
      <c r="A274" s="38"/>
      <c r="B274" s="39"/>
      <c r="C274" s="219" t="s">
        <v>419</v>
      </c>
      <c r="D274" s="219" t="s">
        <v>125</v>
      </c>
      <c r="E274" s="220" t="s">
        <v>420</v>
      </c>
      <c r="F274" s="221" t="s">
        <v>421</v>
      </c>
      <c r="G274" s="222" t="s">
        <v>235</v>
      </c>
      <c r="H274" s="223">
        <v>119</v>
      </c>
      <c r="I274" s="224"/>
      <c r="J274" s="225">
        <f>ROUND(I274*H274,2)</f>
        <v>0</v>
      </c>
      <c r="K274" s="221" t="s">
        <v>129</v>
      </c>
      <c r="L274" s="44"/>
      <c r="M274" s="226" t="s">
        <v>1</v>
      </c>
      <c r="N274" s="227" t="s">
        <v>44</v>
      </c>
      <c r="O274" s="91"/>
      <c r="P274" s="228">
        <f>O274*H274</f>
        <v>0</v>
      </c>
      <c r="Q274" s="228">
        <v>0</v>
      </c>
      <c r="R274" s="228">
        <f>Q274*H274</f>
        <v>0</v>
      </c>
      <c r="S274" s="228">
        <v>0</v>
      </c>
      <c r="T274" s="229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230" t="s">
        <v>123</v>
      </c>
      <c r="AT274" s="230" t="s">
        <v>125</v>
      </c>
      <c r="AU274" s="230" t="s">
        <v>88</v>
      </c>
      <c r="AY274" s="17" t="s">
        <v>124</v>
      </c>
      <c r="BE274" s="231">
        <f>IF(N274="základní",J274,0)</f>
        <v>0</v>
      </c>
      <c r="BF274" s="231">
        <f>IF(N274="snížená",J274,0)</f>
        <v>0</v>
      </c>
      <c r="BG274" s="231">
        <f>IF(N274="zákl. přenesená",J274,0)</f>
        <v>0</v>
      </c>
      <c r="BH274" s="231">
        <f>IF(N274="sníž. přenesená",J274,0)</f>
        <v>0</v>
      </c>
      <c r="BI274" s="231">
        <f>IF(N274="nulová",J274,0)</f>
        <v>0</v>
      </c>
      <c r="BJ274" s="17" t="s">
        <v>86</v>
      </c>
      <c r="BK274" s="231">
        <f>ROUND(I274*H274,2)</f>
        <v>0</v>
      </c>
      <c r="BL274" s="17" t="s">
        <v>123</v>
      </c>
      <c r="BM274" s="230" t="s">
        <v>422</v>
      </c>
    </row>
    <row r="275" s="15" customFormat="1">
      <c r="A275" s="15"/>
      <c r="B275" s="281"/>
      <c r="C275" s="282"/>
      <c r="D275" s="232" t="s">
        <v>202</v>
      </c>
      <c r="E275" s="283" t="s">
        <v>1</v>
      </c>
      <c r="F275" s="284" t="s">
        <v>423</v>
      </c>
      <c r="G275" s="282"/>
      <c r="H275" s="283" t="s">
        <v>1</v>
      </c>
      <c r="I275" s="285"/>
      <c r="J275" s="282"/>
      <c r="K275" s="282"/>
      <c r="L275" s="286"/>
      <c r="M275" s="287"/>
      <c r="N275" s="288"/>
      <c r="O275" s="288"/>
      <c r="P275" s="288"/>
      <c r="Q275" s="288"/>
      <c r="R275" s="288"/>
      <c r="S275" s="288"/>
      <c r="T275" s="289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T275" s="290" t="s">
        <v>202</v>
      </c>
      <c r="AU275" s="290" t="s">
        <v>88</v>
      </c>
      <c r="AV275" s="15" t="s">
        <v>86</v>
      </c>
      <c r="AW275" s="15" t="s">
        <v>34</v>
      </c>
      <c r="AX275" s="15" t="s">
        <v>79</v>
      </c>
      <c r="AY275" s="290" t="s">
        <v>124</v>
      </c>
    </row>
    <row r="276" s="13" customFormat="1">
      <c r="A276" s="13"/>
      <c r="B276" s="249"/>
      <c r="C276" s="250"/>
      <c r="D276" s="232" t="s">
        <v>202</v>
      </c>
      <c r="E276" s="251" t="s">
        <v>1</v>
      </c>
      <c r="F276" s="252" t="s">
        <v>424</v>
      </c>
      <c r="G276" s="250"/>
      <c r="H276" s="253">
        <v>119</v>
      </c>
      <c r="I276" s="254"/>
      <c r="J276" s="250"/>
      <c r="K276" s="250"/>
      <c r="L276" s="255"/>
      <c r="M276" s="256"/>
      <c r="N276" s="257"/>
      <c r="O276" s="257"/>
      <c r="P276" s="257"/>
      <c r="Q276" s="257"/>
      <c r="R276" s="257"/>
      <c r="S276" s="257"/>
      <c r="T276" s="258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59" t="s">
        <v>202</v>
      </c>
      <c r="AU276" s="259" t="s">
        <v>88</v>
      </c>
      <c r="AV276" s="13" t="s">
        <v>88</v>
      </c>
      <c r="AW276" s="13" t="s">
        <v>34</v>
      </c>
      <c r="AX276" s="13" t="s">
        <v>79</v>
      </c>
      <c r="AY276" s="259" t="s">
        <v>124</v>
      </c>
    </row>
    <row r="277" s="14" customFormat="1">
      <c r="A277" s="14"/>
      <c r="B277" s="260"/>
      <c r="C277" s="261"/>
      <c r="D277" s="232" t="s">
        <v>202</v>
      </c>
      <c r="E277" s="262" t="s">
        <v>1</v>
      </c>
      <c r="F277" s="263" t="s">
        <v>204</v>
      </c>
      <c r="G277" s="261"/>
      <c r="H277" s="264">
        <v>119</v>
      </c>
      <c r="I277" s="265"/>
      <c r="J277" s="261"/>
      <c r="K277" s="261"/>
      <c r="L277" s="266"/>
      <c r="M277" s="267"/>
      <c r="N277" s="268"/>
      <c r="O277" s="268"/>
      <c r="P277" s="268"/>
      <c r="Q277" s="268"/>
      <c r="R277" s="268"/>
      <c r="S277" s="268"/>
      <c r="T277" s="269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70" t="s">
        <v>202</v>
      </c>
      <c r="AU277" s="270" t="s">
        <v>88</v>
      </c>
      <c r="AV277" s="14" t="s">
        <v>123</v>
      </c>
      <c r="AW277" s="14" t="s">
        <v>34</v>
      </c>
      <c r="AX277" s="14" t="s">
        <v>86</v>
      </c>
      <c r="AY277" s="270" t="s">
        <v>124</v>
      </c>
    </row>
    <row r="278" s="2" customFormat="1" ht="37.8" customHeight="1">
      <c r="A278" s="38"/>
      <c r="B278" s="39"/>
      <c r="C278" s="219" t="s">
        <v>425</v>
      </c>
      <c r="D278" s="219" t="s">
        <v>125</v>
      </c>
      <c r="E278" s="220" t="s">
        <v>426</v>
      </c>
      <c r="F278" s="221" t="s">
        <v>427</v>
      </c>
      <c r="G278" s="222" t="s">
        <v>235</v>
      </c>
      <c r="H278" s="223">
        <v>17</v>
      </c>
      <c r="I278" s="224"/>
      <c r="J278" s="225">
        <f>ROUND(I278*H278,2)</f>
        <v>0</v>
      </c>
      <c r="K278" s="221" t="s">
        <v>129</v>
      </c>
      <c r="L278" s="44"/>
      <c r="M278" s="226" t="s">
        <v>1</v>
      </c>
      <c r="N278" s="227" t="s">
        <v>44</v>
      </c>
      <c r="O278" s="91"/>
      <c r="P278" s="228">
        <f>O278*H278</f>
        <v>0</v>
      </c>
      <c r="Q278" s="228">
        <v>0</v>
      </c>
      <c r="R278" s="228">
        <f>Q278*H278</f>
        <v>0</v>
      </c>
      <c r="S278" s="228">
        <v>0</v>
      </c>
      <c r="T278" s="229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230" t="s">
        <v>123</v>
      </c>
      <c r="AT278" s="230" t="s">
        <v>125</v>
      </c>
      <c r="AU278" s="230" t="s">
        <v>88</v>
      </c>
      <c r="AY278" s="17" t="s">
        <v>124</v>
      </c>
      <c r="BE278" s="231">
        <f>IF(N278="základní",J278,0)</f>
        <v>0</v>
      </c>
      <c r="BF278" s="231">
        <f>IF(N278="snížená",J278,0)</f>
        <v>0</v>
      </c>
      <c r="BG278" s="231">
        <f>IF(N278="zákl. přenesená",J278,0)</f>
        <v>0</v>
      </c>
      <c r="BH278" s="231">
        <f>IF(N278="sníž. přenesená",J278,0)</f>
        <v>0</v>
      </c>
      <c r="BI278" s="231">
        <f>IF(N278="nulová",J278,0)</f>
        <v>0</v>
      </c>
      <c r="BJ278" s="17" t="s">
        <v>86</v>
      </c>
      <c r="BK278" s="231">
        <f>ROUND(I278*H278,2)</f>
        <v>0</v>
      </c>
      <c r="BL278" s="17" t="s">
        <v>123</v>
      </c>
      <c r="BM278" s="230" t="s">
        <v>428</v>
      </c>
    </row>
    <row r="279" s="13" customFormat="1">
      <c r="A279" s="13"/>
      <c r="B279" s="249"/>
      <c r="C279" s="250"/>
      <c r="D279" s="232" t="s">
        <v>202</v>
      </c>
      <c r="E279" s="251" t="s">
        <v>1</v>
      </c>
      <c r="F279" s="252" t="s">
        <v>429</v>
      </c>
      <c r="G279" s="250"/>
      <c r="H279" s="253">
        <v>17</v>
      </c>
      <c r="I279" s="254"/>
      <c r="J279" s="250"/>
      <c r="K279" s="250"/>
      <c r="L279" s="255"/>
      <c r="M279" s="256"/>
      <c r="N279" s="257"/>
      <c r="O279" s="257"/>
      <c r="P279" s="257"/>
      <c r="Q279" s="257"/>
      <c r="R279" s="257"/>
      <c r="S279" s="257"/>
      <c r="T279" s="258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59" t="s">
        <v>202</v>
      </c>
      <c r="AU279" s="259" t="s">
        <v>88</v>
      </c>
      <c r="AV279" s="13" t="s">
        <v>88</v>
      </c>
      <c r="AW279" s="13" t="s">
        <v>34</v>
      </c>
      <c r="AX279" s="13" t="s">
        <v>79</v>
      </c>
      <c r="AY279" s="259" t="s">
        <v>124</v>
      </c>
    </row>
    <row r="280" s="14" customFormat="1">
      <c r="A280" s="14"/>
      <c r="B280" s="260"/>
      <c r="C280" s="261"/>
      <c r="D280" s="232" t="s">
        <v>202</v>
      </c>
      <c r="E280" s="262" t="s">
        <v>1</v>
      </c>
      <c r="F280" s="263" t="s">
        <v>204</v>
      </c>
      <c r="G280" s="261"/>
      <c r="H280" s="264">
        <v>17</v>
      </c>
      <c r="I280" s="265"/>
      <c r="J280" s="261"/>
      <c r="K280" s="261"/>
      <c r="L280" s="266"/>
      <c r="M280" s="267"/>
      <c r="N280" s="268"/>
      <c r="O280" s="268"/>
      <c r="P280" s="268"/>
      <c r="Q280" s="268"/>
      <c r="R280" s="268"/>
      <c r="S280" s="268"/>
      <c r="T280" s="269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70" t="s">
        <v>202</v>
      </c>
      <c r="AU280" s="270" t="s">
        <v>88</v>
      </c>
      <c r="AV280" s="14" t="s">
        <v>123</v>
      </c>
      <c r="AW280" s="14" t="s">
        <v>34</v>
      </c>
      <c r="AX280" s="14" t="s">
        <v>86</v>
      </c>
      <c r="AY280" s="270" t="s">
        <v>124</v>
      </c>
    </row>
    <row r="281" s="11" customFormat="1" ht="22.8" customHeight="1">
      <c r="A281" s="11"/>
      <c r="B281" s="205"/>
      <c r="C281" s="206"/>
      <c r="D281" s="207" t="s">
        <v>78</v>
      </c>
      <c r="E281" s="247" t="s">
        <v>430</v>
      </c>
      <c r="F281" s="247" t="s">
        <v>431</v>
      </c>
      <c r="G281" s="206"/>
      <c r="H281" s="206"/>
      <c r="I281" s="209"/>
      <c r="J281" s="248">
        <f>BK281</f>
        <v>0</v>
      </c>
      <c r="K281" s="206"/>
      <c r="L281" s="211"/>
      <c r="M281" s="212"/>
      <c r="N281" s="213"/>
      <c r="O281" s="213"/>
      <c r="P281" s="214">
        <f>P282</f>
        <v>0</v>
      </c>
      <c r="Q281" s="213"/>
      <c r="R281" s="214">
        <f>R282</f>
        <v>0</v>
      </c>
      <c r="S281" s="213"/>
      <c r="T281" s="215">
        <f>T282</f>
        <v>0</v>
      </c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R281" s="216" t="s">
        <v>86</v>
      </c>
      <c r="AT281" s="217" t="s">
        <v>78</v>
      </c>
      <c r="AU281" s="217" t="s">
        <v>86</v>
      </c>
      <c r="AY281" s="216" t="s">
        <v>124</v>
      </c>
      <c r="BK281" s="218">
        <f>BK282</f>
        <v>0</v>
      </c>
    </row>
    <row r="282" s="2" customFormat="1" ht="24.15" customHeight="1">
      <c r="A282" s="38"/>
      <c r="B282" s="39"/>
      <c r="C282" s="219" t="s">
        <v>432</v>
      </c>
      <c r="D282" s="219" t="s">
        <v>125</v>
      </c>
      <c r="E282" s="220" t="s">
        <v>433</v>
      </c>
      <c r="F282" s="221" t="s">
        <v>434</v>
      </c>
      <c r="G282" s="222" t="s">
        <v>235</v>
      </c>
      <c r="H282" s="223">
        <v>23.161999999999999</v>
      </c>
      <c r="I282" s="224"/>
      <c r="J282" s="225">
        <f>ROUND(I282*H282,2)</f>
        <v>0</v>
      </c>
      <c r="K282" s="221" t="s">
        <v>129</v>
      </c>
      <c r="L282" s="44"/>
      <c r="M282" s="237" t="s">
        <v>1</v>
      </c>
      <c r="N282" s="238" t="s">
        <v>44</v>
      </c>
      <c r="O282" s="239"/>
      <c r="P282" s="240">
        <f>O282*H282</f>
        <v>0</v>
      </c>
      <c r="Q282" s="240">
        <v>0</v>
      </c>
      <c r="R282" s="240">
        <f>Q282*H282</f>
        <v>0</v>
      </c>
      <c r="S282" s="240">
        <v>0</v>
      </c>
      <c r="T282" s="241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230" t="s">
        <v>123</v>
      </c>
      <c r="AT282" s="230" t="s">
        <v>125</v>
      </c>
      <c r="AU282" s="230" t="s">
        <v>88</v>
      </c>
      <c r="AY282" s="17" t="s">
        <v>124</v>
      </c>
      <c r="BE282" s="231">
        <f>IF(N282="základní",J282,0)</f>
        <v>0</v>
      </c>
      <c r="BF282" s="231">
        <f>IF(N282="snížená",J282,0)</f>
        <v>0</v>
      </c>
      <c r="BG282" s="231">
        <f>IF(N282="zákl. přenesená",J282,0)</f>
        <v>0</v>
      </c>
      <c r="BH282" s="231">
        <f>IF(N282="sníž. přenesená",J282,0)</f>
        <v>0</v>
      </c>
      <c r="BI282" s="231">
        <f>IF(N282="nulová",J282,0)</f>
        <v>0</v>
      </c>
      <c r="BJ282" s="17" t="s">
        <v>86</v>
      </c>
      <c r="BK282" s="231">
        <f>ROUND(I282*H282,2)</f>
        <v>0</v>
      </c>
      <c r="BL282" s="17" t="s">
        <v>123</v>
      </c>
      <c r="BM282" s="230" t="s">
        <v>435</v>
      </c>
    </row>
    <row r="283" s="2" customFormat="1" ht="6.96" customHeight="1">
      <c r="A283" s="38"/>
      <c r="B283" s="66"/>
      <c r="C283" s="67"/>
      <c r="D283" s="67"/>
      <c r="E283" s="67"/>
      <c r="F283" s="67"/>
      <c r="G283" s="67"/>
      <c r="H283" s="67"/>
      <c r="I283" s="67"/>
      <c r="J283" s="67"/>
      <c r="K283" s="67"/>
      <c r="L283" s="44"/>
      <c r="M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</row>
  </sheetData>
  <sheetProtection sheet="1" autoFilter="0" formatColumns="0" formatRows="0" objects="1" scenarios="1" spinCount="100000" saltValue="ciVIZyeRngIa3JdhRGcmg+OwZ+POVebgHMc0usq9vLIPcHpDS9obuJrFuzIRIfDEx5VGxOTnfaYYh+V6pqB0vQ==" hashValue="L4MxW91fKyXqRfuauSIl+DNFJyHrt2yIO4nEKXFeoIGtriATsnEI0Dxs44KalGEnm2prg28PVLxxs6ZPt842ww==" algorithmName="SHA-512" password="CC35"/>
  <autoFilter ref="C127:K282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6:H116"/>
    <mergeCell ref="E118:H118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97</v>
      </c>
    </row>
    <row r="3" s="1" customFormat="1" ht="6.96" customHeight="1">
      <c r="B3" s="146"/>
      <c r="C3" s="147"/>
      <c r="D3" s="147"/>
      <c r="E3" s="147"/>
      <c r="F3" s="147"/>
      <c r="G3" s="147"/>
      <c r="H3" s="147"/>
      <c r="I3" s="147"/>
      <c r="J3" s="147"/>
      <c r="K3" s="147"/>
      <c r="L3" s="20"/>
      <c r="AT3" s="17" t="s">
        <v>88</v>
      </c>
    </row>
    <row r="4" s="1" customFormat="1" ht="24.96" customHeight="1">
      <c r="B4" s="20"/>
      <c r="D4" s="148" t="s">
        <v>98</v>
      </c>
      <c r="L4" s="20"/>
      <c r="M4" s="14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50" t="s">
        <v>16</v>
      </c>
      <c r="L6" s="20"/>
    </row>
    <row r="7" s="1" customFormat="1" ht="26.25" customHeight="1">
      <c r="B7" s="20"/>
      <c r="E7" s="151" t="str">
        <f>'Rekapitulace stavby'!K6</f>
        <v>Parkoviště na pozemcích p.č. 673/2 a 674, k.ú. Žilina u Nového Jičína (u kostela)</v>
      </c>
      <c r="F7" s="150"/>
      <c r="G7" s="150"/>
      <c r="H7" s="150"/>
      <c r="L7" s="20"/>
    </row>
    <row r="8" s="1" customFormat="1" ht="12" customHeight="1">
      <c r="B8" s="20"/>
      <c r="D8" s="150" t="s">
        <v>99</v>
      </c>
      <c r="L8" s="20"/>
    </row>
    <row r="9" s="2" customFormat="1" ht="16.5" customHeight="1">
      <c r="A9" s="38"/>
      <c r="B9" s="44"/>
      <c r="C9" s="38"/>
      <c r="D9" s="38"/>
      <c r="E9" s="151" t="s">
        <v>184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44"/>
      <c r="C10" s="38"/>
      <c r="D10" s="150" t="s">
        <v>185</v>
      </c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44"/>
      <c r="C11" s="38"/>
      <c r="D11" s="38"/>
      <c r="E11" s="152" t="s">
        <v>436</v>
      </c>
      <c r="F11" s="38"/>
      <c r="G11" s="38"/>
      <c r="H11" s="38"/>
      <c r="I11" s="38"/>
      <c r="J11" s="38"/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44"/>
      <c r="C12" s="38"/>
      <c r="D12" s="38"/>
      <c r="E12" s="38"/>
      <c r="F12" s="38"/>
      <c r="G12" s="38"/>
      <c r="H12" s="38"/>
      <c r="I12" s="38"/>
      <c r="J12" s="38"/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44"/>
      <c r="C13" s="38"/>
      <c r="D13" s="150" t="s">
        <v>18</v>
      </c>
      <c r="E13" s="38"/>
      <c r="F13" s="141" t="s">
        <v>1</v>
      </c>
      <c r="G13" s="38"/>
      <c r="H13" s="38"/>
      <c r="I13" s="150" t="s">
        <v>19</v>
      </c>
      <c r="J13" s="141" t="s">
        <v>1</v>
      </c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50" t="s">
        <v>20</v>
      </c>
      <c r="E14" s="38"/>
      <c r="F14" s="141" t="s">
        <v>21</v>
      </c>
      <c r="G14" s="38"/>
      <c r="H14" s="38"/>
      <c r="I14" s="150" t="s">
        <v>22</v>
      </c>
      <c r="J14" s="153" t="str">
        <f>'Rekapitulace stavby'!AN8</f>
        <v>4. 10. 2023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44"/>
      <c r="C15" s="38"/>
      <c r="D15" s="38"/>
      <c r="E15" s="38"/>
      <c r="F15" s="38"/>
      <c r="G15" s="38"/>
      <c r="H15" s="38"/>
      <c r="I15" s="38"/>
      <c r="J15" s="38"/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44"/>
      <c r="C16" s="38"/>
      <c r="D16" s="150" t="s">
        <v>24</v>
      </c>
      <c r="E16" s="38"/>
      <c r="F16" s="38"/>
      <c r="G16" s="38"/>
      <c r="H16" s="38"/>
      <c r="I16" s="150" t="s">
        <v>25</v>
      </c>
      <c r="J16" s="141" t="s">
        <v>26</v>
      </c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44"/>
      <c r="C17" s="38"/>
      <c r="D17" s="38"/>
      <c r="E17" s="141" t="s">
        <v>27</v>
      </c>
      <c r="F17" s="38"/>
      <c r="G17" s="38"/>
      <c r="H17" s="38"/>
      <c r="I17" s="150" t="s">
        <v>28</v>
      </c>
      <c r="J17" s="141" t="s">
        <v>29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44"/>
      <c r="C18" s="38"/>
      <c r="D18" s="38"/>
      <c r="E18" s="38"/>
      <c r="F18" s="38"/>
      <c r="G18" s="38"/>
      <c r="H18" s="38"/>
      <c r="I18" s="38"/>
      <c r="J18" s="38"/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44"/>
      <c r="C19" s="38"/>
      <c r="D19" s="150" t="s">
        <v>30</v>
      </c>
      <c r="E19" s="38"/>
      <c r="F19" s="38"/>
      <c r="G19" s="38"/>
      <c r="H19" s="38"/>
      <c r="I19" s="150" t="s">
        <v>25</v>
      </c>
      <c r="J19" s="33" t="str">
        <f>'Rekapitulace stavby'!AN13</f>
        <v>Vyplň údaj</v>
      </c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44"/>
      <c r="C20" s="38"/>
      <c r="D20" s="38"/>
      <c r="E20" s="33" t="str">
        <f>'Rekapitulace stavby'!E14</f>
        <v>Vyplň údaj</v>
      </c>
      <c r="F20" s="141"/>
      <c r="G20" s="141"/>
      <c r="H20" s="141"/>
      <c r="I20" s="150" t="s">
        <v>28</v>
      </c>
      <c r="J20" s="33" t="str">
        <f>'Rekapitulace stavby'!AN14</f>
        <v>Vyplň údaj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44"/>
      <c r="C21" s="38"/>
      <c r="D21" s="38"/>
      <c r="E21" s="38"/>
      <c r="F21" s="38"/>
      <c r="G21" s="38"/>
      <c r="H21" s="38"/>
      <c r="I21" s="38"/>
      <c r="J21" s="38"/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44"/>
      <c r="C22" s="38"/>
      <c r="D22" s="150" t="s">
        <v>32</v>
      </c>
      <c r="E22" s="38"/>
      <c r="F22" s="38"/>
      <c r="G22" s="38"/>
      <c r="H22" s="38"/>
      <c r="I22" s="150" t="s">
        <v>25</v>
      </c>
      <c r="J22" s="141" t="s">
        <v>33</v>
      </c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44"/>
      <c r="C23" s="38"/>
      <c r="D23" s="38"/>
      <c r="E23" s="141" t="s">
        <v>35</v>
      </c>
      <c r="F23" s="38"/>
      <c r="G23" s="38"/>
      <c r="H23" s="38"/>
      <c r="I23" s="150" t="s">
        <v>28</v>
      </c>
      <c r="J23" s="141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44"/>
      <c r="C24" s="38"/>
      <c r="D24" s="38"/>
      <c r="E24" s="38"/>
      <c r="F24" s="38"/>
      <c r="G24" s="38"/>
      <c r="H24" s="38"/>
      <c r="I24" s="38"/>
      <c r="J24" s="38"/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44"/>
      <c r="C25" s="38"/>
      <c r="D25" s="150" t="s">
        <v>36</v>
      </c>
      <c r="E25" s="38"/>
      <c r="F25" s="38"/>
      <c r="G25" s="38"/>
      <c r="H25" s="38"/>
      <c r="I25" s="150" t="s">
        <v>25</v>
      </c>
      <c r="J25" s="141" t="str">
        <f>IF('Rekapitulace stavby'!AN19="","",'Rekapitulace stavby'!AN19)</f>
        <v/>
      </c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44"/>
      <c r="C26" s="38"/>
      <c r="D26" s="38"/>
      <c r="E26" s="141" t="str">
        <f>IF('Rekapitulace stavby'!E20="","",'Rekapitulace stavby'!E20)</f>
        <v xml:space="preserve"> </v>
      </c>
      <c r="F26" s="38"/>
      <c r="G26" s="38"/>
      <c r="H26" s="38"/>
      <c r="I26" s="150" t="s">
        <v>28</v>
      </c>
      <c r="J26" s="141" t="str">
        <f>IF('Rekapitulace stavby'!AN20="","",'Rekapitulace stavby'!AN20)</f>
        <v/>
      </c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44"/>
      <c r="C27" s="38"/>
      <c r="D27" s="38"/>
      <c r="E27" s="38"/>
      <c r="F27" s="38"/>
      <c r="G27" s="38"/>
      <c r="H27" s="38"/>
      <c r="I27" s="38"/>
      <c r="J27" s="38"/>
      <c r="K27" s="38"/>
      <c r="L27" s="63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44"/>
      <c r="C28" s="38"/>
      <c r="D28" s="150" t="s">
        <v>38</v>
      </c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54"/>
      <c r="B29" s="155"/>
      <c r="C29" s="154"/>
      <c r="D29" s="154"/>
      <c r="E29" s="156" t="s">
        <v>1</v>
      </c>
      <c r="F29" s="156"/>
      <c r="G29" s="156"/>
      <c r="H29" s="156"/>
      <c r="I29" s="154"/>
      <c r="J29" s="154"/>
      <c r="K29" s="154"/>
      <c r="L29" s="157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54"/>
    </row>
    <row r="30" s="2" customFormat="1" ht="6.96" customHeight="1">
      <c r="A30" s="38"/>
      <c r="B30" s="44"/>
      <c r="C30" s="38"/>
      <c r="D30" s="38"/>
      <c r="E30" s="38"/>
      <c r="F30" s="38"/>
      <c r="G30" s="38"/>
      <c r="H30" s="38"/>
      <c r="I30" s="38"/>
      <c r="J30" s="38"/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8"/>
      <c r="E31" s="158"/>
      <c r="F31" s="158"/>
      <c r="G31" s="158"/>
      <c r="H31" s="158"/>
      <c r="I31" s="158"/>
      <c r="J31" s="158"/>
      <c r="K31" s="158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44"/>
      <c r="C32" s="38"/>
      <c r="D32" s="159" t="s">
        <v>39</v>
      </c>
      <c r="E32" s="38"/>
      <c r="F32" s="38"/>
      <c r="G32" s="38"/>
      <c r="H32" s="38"/>
      <c r="I32" s="38"/>
      <c r="J32" s="160">
        <f>ROUND(J125, 2)</f>
        <v>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44"/>
      <c r="C33" s="38"/>
      <c r="D33" s="158"/>
      <c r="E33" s="158"/>
      <c r="F33" s="158"/>
      <c r="G33" s="158"/>
      <c r="H33" s="158"/>
      <c r="I33" s="158"/>
      <c r="J33" s="158"/>
      <c r="K33" s="15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38"/>
      <c r="F34" s="161" t="s">
        <v>41</v>
      </c>
      <c r="G34" s="38"/>
      <c r="H34" s="38"/>
      <c r="I34" s="161" t="s">
        <v>40</v>
      </c>
      <c r="J34" s="161" t="s">
        <v>42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44"/>
      <c r="C35" s="38"/>
      <c r="D35" s="162" t="s">
        <v>43</v>
      </c>
      <c r="E35" s="150" t="s">
        <v>44</v>
      </c>
      <c r="F35" s="163">
        <f>ROUND((SUM(BE125:BE153)),  2)</f>
        <v>0</v>
      </c>
      <c r="G35" s="38"/>
      <c r="H35" s="38"/>
      <c r="I35" s="164">
        <v>0.20999999999999999</v>
      </c>
      <c r="J35" s="163">
        <f>ROUND(((SUM(BE125:BE153))*I35),  2)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44"/>
      <c r="C36" s="38"/>
      <c r="D36" s="38"/>
      <c r="E36" s="150" t="s">
        <v>45</v>
      </c>
      <c r="F36" s="163">
        <f>ROUND((SUM(BF125:BF153)),  2)</f>
        <v>0</v>
      </c>
      <c r="G36" s="38"/>
      <c r="H36" s="38"/>
      <c r="I36" s="164">
        <v>0.14999999999999999</v>
      </c>
      <c r="J36" s="163">
        <f>ROUND(((SUM(BF125:BF153))*I36),  2)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50" t="s">
        <v>46</v>
      </c>
      <c r="F37" s="163">
        <f>ROUND((SUM(BG125:BG153)),  2)</f>
        <v>0</v>
      </c>
      <c r="G37" s="38"/>
      <c r="H37" s="38"/>
      <c r="I37" s="164">
        <v>0.20999999999999999</v>
      </c>
      <c r="J37" s="163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44"/>
      <c r="C38" s="38"/>
      <c r="D38" s="38"/>
      <c r="E38" s="150" t="s">
        <v>47</v>
      </c>
      <c r="F38" s="163">
        <f>ROUND((SUM(BH125:BH153)),  2)</f>
        <v>0</v>
      </c>
      <c r="G38" s="38"/>
      <c r="H38" s="38"/>
      <c r="I38" s="164">
        <v>0.14999999999999999</v>
      </c>
      <c r="J38" s="163">
        <f>0</f>
        <v>0</v>
      </c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44"/>
      <c r="C39" s="38"/>
      <c r="D39" s="38"/>
      <c r="E39" s="150" t="s">
        <v>48</v>
      </c>
      <c r="F39" s="163">
        <f>ROUND((SUM(BI125:BI153)),  2)</f>
        <v>0</v>
      </c>
      <c r="G39" s="38"/>
      <c r="H39" s="38"/>
      <c r="I39" s="164">
        <v>0</v>
      </c>
      <c r="J39" s="163">
        <f>0</f>
        <v>0</v>
      </c>
      <c r="K39" s="38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44"/>
      <c r="C41" s="165"/>
      <c r="D41" s="166" t="s">
        <v>49</v>
      </c>
      <c r="E41" s="167"/>
      <c r="F41" s="167"/>
      <c r="G41" s="168" t="s">
        <v>50</v>
      </c>
      <c r="H41" s="169" t="s">
        <v>51</v>
      </c>
      <c r="I41" s="167"/>
      <c r="J41" s="170">
        <f>SUM(J32:J39)</f>
        <v>0</v>
      </c>
      <c r="K41" s="171"/>
      <c r="L41" s="63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44"/>
      <c r="C42" s="38"/>
      <c r="D42" s="38"/>
      <c r="E42" s="38"/>
      <c r="F42" s="38"/>
      <c r="G42" s="38"/>
      <c r="H42" s="38"/>
      <c r="I42" s="38"/>
      <c r="J42" s="38"/>
      <c r="K42" s="38"/>
      <c r="L42" s="63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72" t="s">
        <v>52</v>
      </c>
      <c r="E50" s="173"/>
      <c r="F50" s="173"/>
      <c r="G50" s="172" t="s">
        <v>53</v>
      </c>
      <c r="H50" s="173"/>
      <c r="I50" s="173"/>
      <c r="J50" s="173"/>
      <c r="K50" s="173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74" t="s">
        <v>54</v>
      </c>
      <c r="E61" s="175"/>
      <c r="F61" s="176" t="s">
        <v>55</v>
      </c>
      <c r="G61" s="174" t="s">
        <v>54</v>
      </c>
      <c r="H61" s="175"/>
      <c r="I61" s="175"/>
      <c r="J61" s="177" t="s">
        <v>55</v>
      </c>
      <c r="K61" s="175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72" t="s">
        <v>56</v>
      </c>
      <c r="E65" s="178"/>
      <c r="F65" s="178"/>
      <c r="G65" s="172" t="s">
        <v>57</v>
      </c>
      <c r="H65" s="178"/>
      <c r="I65" s="178"/>
      <c r="J65" s="178"/>
      <c r="K65" s="178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74" t="s">
        <v>54</v>
      </c>
      <c r="E76" s="175"/>
      <c r="F76" s="176" t="s">
        <v>55</v>
      </c>
      <c r="G76" s="174" t="s">
        <v>54</v>
      </c>
      <c r="H76" s="175"/>
      <c r="I76" s="175"/>
      <c r="J76" s="177" t="s">
        <v>55</v>
      </c>
      <c r="K76" s="175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9"/>
      <c r="C77" s="180"/>
      <c r="D77" s="180"/>
      <c r="E77" s="180"/>
      <c r="F77" s="180"/>
      <c r="G77" s="180"/>
      <c r="H77" s="180"/>
      <c r="I77" s="180"/>
      <c r="J77" s="180"/>
      <c r="K77" s="180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81"/>
      <c r="C81" s="182"/>
      <c r="D81" s="182"/>
      <c r="E81" s="182"/>
      <c r="F81" s="182"/>
      <c r="G81" s="182"/>
      <c r="H81" s="182"/>
      <c r="I81" s="182"/>
      <c r="J81" s="182"/>
      <c r="K81" s="182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101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26.25" customHeight="1">
      <c r="A85" s="38"/>
      <c r="B85" s="39"/>
      <c r="C85" s="40"/>
      <c r="D85" s="40"/>
      <c r="E85" s="183" t="str">
        <f>E7</f>
        <v>Parkoviště na pozemcích p.č. 673/2 a 674, k.ú. Žilina u Nového Jičína (u kostela)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1"/>
      <c r="C86" s="32" t="s">
        <v>99</v>
      </c>
      <c r="D86" s="22"/>
      <c r="E86" s="22"/>
      <c r="F86" s="22"/>
      <c r="G86" s="22"/>
      <c r="H86" s="22"/>
      <c r="I86" s="22"/>
      <c r="J86" s="22"/>
      <c r="K86" s="22"/>
      <c r="L86" s="20"/>
    </row>
    <row r="87" s="2" customFormat="1" ht="16.5" customHeight="1">
      <c r="A87" s="38"/>
      <c r="B87" s="39"/>
      <c r="C87" s="40"/>
      <c r="D87" s="40"/>
      <c r="E87" s="183" t="s">
        <v>184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185</v>
      </c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6.5" customHeight="1">
      <c r="A89" s="38"/>
      <c r="B89" s="39"/>
      <c r="C89" s="40"/>
      <c r="D89" s="40"/>
      <c r="E89" s="76" t="str">
        <f>E11</f>
        <v>1.2 - Případná výměna podloží se souhlasem investora</v>
      </c>
      <c r="F89" s="40"/>
      <c r="G89" s="40"/>
      <c r="H89" s="40"/>
      <c r="I89" s="40"/>
      <c r="J89" s="40"/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20</v>
      </c>
      <c r="D91" s="40"/>
      <c r="E91" s="40"/>
      <c r="F91" s="27" t="str">
        <f>F14</f>
        <v>Žilina u Nového Jičína</v>
      </c>
      <c r="G91" s="40"/>
      <c r="H91" s="40"/>
      <c r="I91" s="32" t="s">
        <v>22</v>
      </c>
      <c r="J91" s="79" t="str">
        <f>IF(J14="","",J14)</f>
        <v>4. 10. 2023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40"/>
      <c r="D92" s="40"/>
      <c r="E92" s="40"/>
      <c r="F92" s="40"/>
      <c r="G92" s="40"/>
      <c r="H92" s="40"/>
      <c r="I92" s="40"/>
      <c r="J92" s="40"/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5.15" customHeight="1">
      <c r="A93" s="38"/>
      <c r="B93" s="39"/>
      <c r="C93" s="32" t="s">
        <v>24</v>
      </c>
      <c r="D93" s="40"/>
      <c r="E93" s="40"/>
      <c r="F93" s="27" t="str">
        <f>E17</f>
        <v>Město Nový Jičín</v>
      </c>
      <c r="G93" s="40"/>
      <c r="H93" s="40"/>
      <c r="I93" s="32" t="s">
        <v>32</v>
      </c>
      <c r="J93" s="36" t="str">
        <f>E23</f>
        <v>Ing. Miroslav Knápek</v>
      </c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30</v>
      </c>
      <c r="D94" s="40"/>
      <c r="E94" s="40"/>
      <c r="F94" s="27" t="str">
        <f>IF(E20="","",E20)</f>
        <v>Vyplň údaj</v>
      </c>
      <c r="G94" s="40"/>
      <c r="H94" s="40"/>
      <c r="I94" s="32" t="s">
        <v>36</v>
      </c>
      <c r="J94" s="36" t="str">
        <f>E26</f>
        <v xml:space="preserve"> </v>
      </c>
      <c r="K94" s="40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84" t="s">
        <v>102</v>
      </c>
      <c r="D96" s="185"/>
      <c r="E96" s="185"/>
      <c r="F96" s="185"/>
      <c r="G96" s="185"/>
      <c r="H96" s="185"/>
      <c r="I96" s="185"/>
      <c r="J96" s="186" t="s">
        <v>103</v>
      </c>
      <c r="K96" s="185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40"/>
      <c r="D97" s="40"/>
      <c r="E97" s="40"/>
      <c r="F97" s="40"/>
      <c r="G97" s="40"/>
      <c r="H97" s="40"/>
      <c r="I97" s="40"/>
      <c r="J97" s="40"/>
      <c r="K97" s="40"/>
      <c r="L97" s="63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87" t="s">
        <v>104</v>
      </c>
      <c r="D98" s="40"/>
      <c r="E98" s="40"/>
      <c r="F98" s="40"/>
      <c r="G98" s="40"/>
      <c r="H98" s="40"/>
      <c r="I98" s="40"/>
      <c r="J98" s="110">
        <f>J125</f>
        <v>0</v>
      </c>
      <c r="K98" s="40"/>
      <c r="L98" s="63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7" t="s">
        <v>105</v>
      </c>
    </row>
    <row r="99" s="9" customFormat="1" ht="24.96" customHeight="1">
      <c r="A99" s="9"/>
      <c r="B99" s="188"/>
      <c r="C99" s="189"/>
      <c r="D99" s="190" t="s">
        <v>187</v>
      </c>
      <c r="E99" s="191"/>
      <c r="F99" s="191"/>
      <c r="G99" s="191"/>
      <c r="H99" s="191"/>
      <c r="I99" s="191"/>
      <c r="J99" s="192">
        <f>J126</f>
        <v>0</v>
      </c>
      <c r="K99" s="189"/>
      <c r="L99" s="19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2" customFormat="1" ht="19.92" customHeight="1">
      <c r="A100" s="12"/>
      <c r="B100" s="242"/>
      <c r="C100" s="133"/>
      <c r="D100" s="243" t="s">
        <v>188</v>
      </c>
      <c r="E100" s="244"/>
      <c r="F100" s="244"/>
      <c r="G100" s="244"/>
      <c r="H100" s="244"/>
      <c r="I100" s="244"/>
      <c r="J100" s="245">
        <f>J127</f>
        <v>0</v>
      </c>
      <c r="K100" s="133"/>
      <c r="L100" s="246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</row>
    <row r="101" s="12" customFormat="1" ht="19.92" customHeight="1">
      <c r="A101" s="12"/>
      <c r="B101" s="242"/>
      <c r="C101" s="133"/>
      <c r="D101" s="243" t="s">
        <v>190</v>
      </c>
      <c r="E101" s="244"/>
      <c r="F101" s="244"/>
      <c r="G101" s="244"/>
      <c r="H101" s="244"/>
      <c r="I101" s="244"/>
      <c r="J101" s="245">
        <f>J143</f>
        <v>0</v>
      </c>
      <c r="K101" s="133"/>
      <c r="L101" s="246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</row>
    <row r="102" s="12" customFormat="1" ht="19.92" customHeight="1">
      <c r="A102" s="12"/>
      <c r="B102" s="242"/>
      <c r="C102" s="133"/>
      <c r="D102" s="243" t="s">
        <v>192</v>
      </c>
      <c r="E102" s="244"/>
      <c r="F102" s="244"/>
      <c r="G102" s="244"/>
      <c r="H102" s="244"/>
      <c r="I102" s="244"/>
      <c r="J102" s="245">
        <f>J148</f>
        <v>0</v>
      </c>
      <c r="K102" s="133"/>
      <c r="L102" s="246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</row>
    <row r="103" s="12" customFormat="1" ht="19.92" customHeight="1">
      <c r="A103" s="12"/>
      <c r="B103" s="242"/>
      <c r="C103" s="133"/>
      <c r="D103" s="243" t="s">
        <v>194</v>
      </c>
      <c r="E103" s="244"/>
      <c r="F103" s="244"/>
      <c r="G103" s="244"/>
      <c r="H103" s="244"/>
      <c r="I103" s="244"/>
      <c r="J103" s="245">
        <f>J152</f>
        <v>0</v>
      </c>
      <c r="K103" s="133"/>
      <c r="L103" s="246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</row>
    <row r="104" s="2" customFormat="1" ht="21.84" customHeight="1">
      <c r="A104" s="38"/>
      <c r="B104" s="39"/>
      <c r="C104" s="40"/>
      <c r="D104" s="40"/>
      <c r="E104" s="40"/>
      <c r="F104" s="40"/>
      <c r="G104" s="40"/>
      <c r="H104" s="40"/>
      <c r="I104" s="40"/>
      <c r="J104" s="40"/>
      <c r="K104" s="40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6.96" customHeight="1">
      <c r="A105" s="38"/>
      <c r="B105" s="66"/>
      <c r="C105" s="67"/>
      <c r="D105" s="67"/>
      <c r="E105" s="67"/>
      <c r="F105" s="67"/>
      <c r="G105" s="67"/>
      <c r="H105" s="67"/>
      <c r="I105" s="67"/>
      <c r="J105" s="67"/>
      <c r="K105" s="67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9" s="2" customFormat="1" ht="6.96" customHeight="1">
      <c r="A109" s="38"/>
      <c r="B109" s="68"/>
      <c r="C109" s="69"/>
      <c r="D109" s="69"/>
      <c r="E109" s="69"/>
      <c r="F109" s="69"/>
      <c r="G109" s="69"/>
      <c r="H109" s="69"/>
      <c r="I109" s="69"/>
      <c r="J109" s="69"/>
      <c r="K109" s="69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24.96" customHeight="1">
      <c r="A110" s="38"/>
      <c r="B110" s="39"/>
      <c r="C110" s="23" t="s">
        <v>108</v>
      </c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39"/>
      <c r="C111" s="40"/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16</v>
      </c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26.25" customHeight="1">
      <c r="A113" s="38"/>
      <c r="B113" s="39"/>
      <c r="C113" s="40"/>
      <c r="D113" s="40"/>
      <c r="E113" s="183" t="str">
        <f>E7</f>
        <v>Parkoviště na pozemcích p.č. 673/2 a 674, k.ú. Žilina u Nového Jičína (u kostela)</v>
      </c>
      <c r="F113" s="32"/>
      <c r="G113" s="32"/>
      <c r="H113" s="32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1" customFormat="1" ht="12" customHeight="1">
      <c r="B114" s="21"/>
      <c r="C114" s="32" t="s">
        <v>99</v>
      </c>
      <c r="D114" s="22"/>
      <c r="E114" s="22"/>
      <c r="F114" s="22"/>
      <c r="G114" s="22"/>
      <c r="H114" s="22"/>
      <c r="I114" s="22"/>
      <c r="J114" s="22"/>
      <c r="K114" s="22"/>
      <c r="L114" s="20"/>
    </row>
    <row r="115" s="2" customFormat="1" ht="16.5" customHeight="1">
      <c r="A115" s="38"/>
      <c r="B115" s="39"/>
      <c r="C115" s="40"/>
      <c r="D115" s="40"/>
      <c r="E115" s="183" t="s">
        <v>184</v>
      </c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185</v>
      </c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40"/>
      <c r="D117" s="40"/>
      <c r="E117" s="76" t="str">
        <f>E11</f>
        <v>1.2 - Případná výměna podloží se souhlasem investora</v>
      </c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6.96" customHeight="1">
      <c r="A118" s="38"/>
      <c r="B118" s="39"/>
      <c r="C118" s="40"/>
      <c r="D118" s="40"/>
      <c r="E118" s="40"/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2" customHeight="1">
      <c r="A119" s="38"/>
      <c r="B119" s="39"/>
      <c r="C119" s="32" t="s">
        <v>20</v>
      </c>
      <c r="D119" s="40"/>
      <c r="E119" s="40"/>
      <c r="F119" s="27" t="str">
        <f>F14</f>
        <v>Žilina u Nového Jičína</v>
      </c>
      <c r="G119" s="40"/>
      <c r="H119" s="40"/>
      <c r="I119" s="32" t="s">
        <v>22</v>
      </c>
      <c r="J119" s="79" t="str">
        <f>IF(J14="","",J14)</f>
        <v>4. 10. 2023</v>
      </c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6.96" customHeight="1">
      <c r="A120" s="38"/>
      <c r="B120" s="39"/>
      <c r="C120" s="40"/>
      <c r="D120" s="40"/>
      <c r="E120" s="40"/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5.15" customHeight="1">
      <c r="A121" s="38"/>
      <c r="B121" s="39"/>
      <c r="C121" s="32" t="s">
        <v>24</v>
      </c>
      <c r="D121" s="40"/>
      <c r="E121" s="40"/>
      <c r="F121" s="27" t="str">
        <f>E17</f>
        <v>Město Nový Jičín</v>
      </c>
      <c r="G121" s="40"/>
      <c r="H121" s="40"/>
      <c r="I121" s="32" t="s">
        <v>32</v>
      </c>
      <c r="J121" s="36" t="str">
        <f>E23</f>
        <v>Ing. Miroslav Knápek</v>
      </c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5.15" customHeight="1">
      <c r="A122" s="38"/>
      <c r="B122" s="39"/>
      <c r="C122" s="32" t="s">
        <v>30</v>
      </c>
      <c r="D122" s="40"/>
      <c r="E122" s="40"/>
      <c r="F122" s="27" t="str">
        <f>IF(E20="","",E20)</f>
        <v>Vyplň údaj</v>
      </c>
      <c r="G122" s="40"/>
      <c r="H122" s="40"/>
      <c r="I122" s="32" t="s">
        <v>36</v>
      </c>
      <c r="J122" s="36" t="str">
        <f>E26</f>
        <v xml:space="preserve"> </v>
      </c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0.32" customHeight="1">
      <c r="A123" s="38"/>
      <c r="B123" s="39"/>
      <c r="C123" s="40"/>
      <c r="D123" s="40"/>
      <c r="E123" s="40"/>
      <c r="F123" s="40"/>
      <c r="G123" s="40"/>
      <c r="H123" s="40"/>
      <c r="I123" s="40"/>
      <c r="J123" s="40"/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10" customFormat="1" ht="29.28" customHeight="1">
      <c r="A124" s="194"/>
      <c r="B124" s="195"/>
      <c r="C124" s="196" t="s">
        <v>109</v>
      </c>
      <c r="D124" s="197" t="s">
        <v>64</v>
      </c>
      <c r="E124" s="197" t="s">
        <v>60</v>
      </c>
      <c r="F124" s="197" t="s">
        <v>61</v>
      </c>
      <c r="G124" s="197" t="s">
        <v>110</v>
      </c>
      <c r="H124" s="197" t="s">
        <v>111</v>
      </c>
      <c r="I124" s="197" t="s">
        <v>112</v>
      </c>
      <c r="J124" s="197" t="s">
        <v>103</v>
      </c>
      <c r="K124" s="198" t="s">
        <v>113</v>
      </c>
      <c r="L124" s="199"/>
      <c r="M124" s="100" t="s">
        <v>1</v>
      </c>
      <c r="N124" s="101" t="s">
        <v>43</v>
      </c>
      <c r="O124" s="101" t="s">
        <v>114</v>
      </c>
      <c r="P124" s="101" t="s">
        <v>115</v>
      </c>
      <c r="Q124" s="101" t="s">
        <v>116</v>
      </c>
      <c r="R124" s="101" t="s">
        <v>117</v>
      </c>
      <c r="S124" s="101" t="s">
        <v>118</v>
      </c>
      <c r="T124" s="102" t="s">
        <v>119</v>
      </c>
      <c r="U124" s="194"/>
      <c r="V124" s="194"/>
      <c r="W124" s="194"/>
      <c r="X124" s="194"/>
      <c r="Y124" s="194"/>
      <c r="Z124" s="194"/>
      <c r="AA124" s="194"/>
      <c r="AB124" s="194"/>
      <c r="AC124" s="194"/>
      <c r="AD124" s="194"/>
      <c r="AE124" s="194"/>
    </row>
    <row r="125" s="2" customFormat="1" ht="22.8" customHeight="1">
      <c r="A125" s="38"/>
      <c r="B125" s="39"/>
      <c r="C125" s="107" t="s">
        <v>120</v>
      </c>
      <c r="D125" s="40"/>
      <c r="E125" s="40"/>
      <c r="F125" s="40"/>
      <c r="G125" s="40"/>
      <c r="H125" s="40"/>
      <c r="I125" s="40"/>
      <c r="J125" s="200">
        <f>BK125</f>
        <v>0</v>
      </c>
      <c r="K125" s="40"/>
      <c r="L125" s="44"/>
      <c r="M125" s="103"/>
      <c r="N125" s="201"/>
      <c r="O125" s="104"/>
      <c r="P125" s="202">
        <f>P126</f>
        <v>0</v>
      </c>
      <c r="Q125" s="104"/>
      <c r="R125" s="202">
        <f>R126</f>
        <v>89.761099999999985</v>
      </c>
      <c r="S125" s="104"/>
      <c r="T125" s="203">
        <f>T126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T125" s="17" t="s">
        <v>78</v>
      </c>
      <c r="AU125" s="17" t="s">
        <v>105</v>
      </c>
      <c r="BK125" s="204">
        <f>BK126</f>
        <v>0</v>
      </c>
    </row>
    <row r="126" s="11" customFormat="1" ht="25.92" customHeight="1">
      <c r="A126" s="11"/>
      <c r="B126" s="205"/>
      <c r="C126" s="206"/>
      <c r="D126" s="207" t="s">
        <v>78</v>
      </c>
      <c r="E126" s="208" t="s">
        <v>195</v>
      </c>
      <c r="F126" s="208" t="s">
        <v>196</v>
      </c>
      <c r="G126" s="206"/>
      <c r="H126" s="206"/>
      <c r="I126" s="209"/>
      <c r="J126" s="210">
        <f>BK126</f>
        <v>0</v>
      </c>
      <c r="K126" s="206"/>
      <c r="L126" s="211"/>
      <c r="M126" s="212"/>
      <c r="N126" s="213"/>
      <c r="O126" s="213"/>
      <c r="P126" s="214">
        <f>P127+P143+P148+P152</f>
        <v>0</v>
      </c>
      <c r="Q126" s="213"/>
      <c r="R126" s="214">
        <f>R127+R143+R148+R152</f>
        <v>89.761099999999985</v>
      </c>
      <c r="S126" s="213"/>
      <c r="T126" s="215">
        <f>T127+T143+T148+T152</f>
        <v>0</v>
      </c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R126" s="216" t="s">
        <v>86</v>
      </c>
      <c r="AT126" s="217" t="s">
        <v>78</v>
      </c>
      <c r="AU126" s="217" t="s">
        <v>79</v>
      </c>
      <c r="AY126" s="216" t="s">
        <v>124</v>
      </c>
      <c r="BK126" s="218">
        <f>BK127+BK143+BK148+BK152</f>
        <v>0</v>
      </c>
    </row>
    <row r="127" s="11" customFormat="1" ht="22.8" customHeight="1">
      <c r="A127" s="11"/>
      <c r="B127" s="205"/>
      <c r="C127" s="206"/>
      <c r="D127" s="207" t="s">
        <v>78</v>
      </c>
      <c r="E127" s="247" t="s">
        <v>86</v>
      </c>
      <c r="F127" s="247" t="s">
        <v>197</v>
      </c>
      <c r="G127" s="206"/>
      <c r="H127" s="206"/>
      <c r="I127" s="209"/>
      <c r="J127" s="248">
        <f>BK127</f>
        <v>0</v>
      </c>
      <c r="K127" s="206"/>
      <c r="L127" s="211"/>
      <c r="M127" s="212"/>
      <c r="N127" s="213"/>
      <c r="O127" s="213"/>
      <c r="P127" s="214">
        <f>SUM(P128:P142)</f>
        <v>0</v>
      </c>
      <c r="Q127" s="213"/>
      <c r="R127" s="214">
        <f>SUM(R128:R142)</f>
        <v>0</v>
      </c>
      <c r="S127" s="213"/>
      <c r="T127" s="215">
        <f>SUM(T128:T142)</f>
        <v>0</v>
      </c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R127" s="216" t="s">
        <v>86</v>
      </c>
      <c r="AT127" s="217" t="s">
        <v>78</v>
      </c>
      <c r="AU127" s="217" t="s">
        <v>86</v>
      </c>
      <c r="AY127" s="216" t="s">
        <v>124</v>
      </c>
      <c r="BK127" s="218">
        <f>SUM(BK128:BK142)</f>
        <v>0</v>
      </c>
    </row>
    <row r="128" s="2" customFormat="1" ht="37.8" customHeight="1">
      <c r="A128" s="38"/>
      <c r="B128" s="39"/>
      <c r="C128" s="219" t="s">
        <v>86</v>
      </c>
      <c r="D128" s="219" t="s">
        <v>125</v>
      </c>
      <c r="E128" s="220" t="s">
        <v>209</v>
      </c>
      <c r="F128" s="221" t="s">
        <v>210</v>
      </c>
      <c r="G128" s="222" t="s">
        <v>211</v>
      </c>
      <c r="H128" s="223">
        <v>39</v>
      </c>
      <c r="I128" s="224"/>
      <c r="J128" s="225">
        <f>ROUND(I128*H128,2)</f>
        <v>0</v>
      </c>
      <c r="K128" s="221" t="s">
        <v>129</v>
      </c>
      <c r="L128" s="44"/>
      <c r="M128" s="226" t="s">
        <v>1</v>
      </c>
      <c r="N128" s="227" t="s">
        <v>44</v>
      </c>
      <c r="O128" s="91"/>
      <c r="P128" s="228">
        <f>O128*H128</f>
        <v>0</v>
      </c>
      <c r="Q128" s="228">
        <v>0</v>
      </c>
      <c r="R128" s="228">
        <f>Q128*H128</f>
        <v>0</v>
      </c>
      <c r="S128" s="228">
        <v>0</v>
      </c>
      <c r="T128" s="229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30" t="s">
        <v>123</v>
      </c>
      <c r="AT128" s="230" t="s">
        <v>125</v>
      </c>
      <c r="AU128" s="230" t="s">
        <v>88</v>
      </c>
      <c r="AY128" s="17" t="s">
        <v>124</v>
      </c>
      <c r="BE128" s="231">
        <f>IF(N128="základní",J128,0)</f>
        <v>0</v>
      </c>
      <c r="BF128" s="231">
        <f>IF(N128="snížená",J128,0)</f>
        <v>0</v>
      </c>
      <c r="BG128" s="231">
        <f>IF(N128="zákl. přenesená",J128,0)</f>
        <v>0</v>
      </c>
      <c r="BH128" s="231">
        <f>IF(N128="sníž. přenesená",J128,0)</f>
        <v>0</v>
      </c>
      <c r="BI128" s="231">
        <f>IF(N128="nulová",J128,0)</f>
        <v>0</v>
      </c>
      <c r="BJ128" s="17" t="s">
        <v>86</v>
      </c>
      <c r="BK128" s="231">
        <f>ROUND(I128*H128,2)</f>
        <v>0</v>
      </c>
      <c r="BL128" s="17" t="s">
        <v>123</v>
      </c>
      <c r="BM128" s="230" t="s">
        <v>437</v>
      </c>
    </row>
    <row r="129" s="13" customFormat="1">
      <c r="A129" s="13"/>
      <c r="B129" s="249"/>
      <c r="C129" s="250"/>
      <c r="D129" s="232" t="s">
        <v>202</v>
      </c>
      <c r="E129" s="251" t="s">
        <v>1</v>
      </c>
      <c r="F129" s="252" t="s">
        <v>438</v>
      </c>
      <c r="G129" s="250"/>
      <c r="H129" s="253">
        <v>39</v>
      </c>
      <c r="I129" s="254"/>
      <c r="J129" s="250"/>
      <c r="K129" s="250"/>
      <c r="L129" s="255"/>
      <c r="M129" s="256"/>
      <c r="N129" s="257"/>
      <c r="O129" s="257"/>
      <c r="P129" s="257"/>
      <c r="Q129" s="257"/>
      <c r="R129" s="257"/>
      <c r="S129" s="257"/>
      <c r="T129" s="258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59" t="s">
        <v>202</v>
      </c>
      <c r="AU129" s="259" t="s">
        <v>88</v>
      </c>
      <c r="AV129" s="13" t="s">
        <v>88</v>
      </c>
      <c r="AW129" s="13" t="s">
        <v>34</v>
      </c>
      <c r="AX129" s="13" t="s">
        <v>79</v>
      </c>
      <c r="AY129" s="259" t="s">
        <v>124</v>
      </c>
    </row>
    <row r="130" s="14" customFormat="1">
      <c r="A130" s="14"/>
      <c r="B130" s="260"/>
      <c r="C130" s="261"/>
      <c r="D130" s="232" t="s">
        <v>202</v>
      </c>
      <c r="E130" s="262" t="s">
        <v>1</v>
      </c>
      <c r="F130" s="263" t="s">
        <v>204</v>
      </c>
      <c r="G130" s="261"/>
      <c r="H130" s="264">
        <v>39</v>
      </c>
      <c r="I130" s="265"/>
      <c r="J130" s="261"/>
      <c r="K130" s="261"/>
      <c r="L130" s="266"/>
      <c r="M130" s="267"/>
      <c r="N130" s="268"/>
      <c r="O130" s="268"/>
      <c r="P130" s="268"/>
      <c r="Q130" s="268"/>
      <c r="R130" s="268"/>
      <c r="S130" s="268"/>
      <c r="T130" s="269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70" t="s">
        <v>202</v>
      </c>
      <c r="AU130" s="270" t="s">
        <v>88</v>
      </c>
      <c r="AV130" s="14" t="s">
        <v>123</v>
      </c>
      <c r="AW130" s="14" t="s">
        <v>34</v>
      </c>
      <c r="AX130" s="14" t="s">
        <v>86</v>
      </c>
      <c r="AY130" s="270" t="s">
        <v>124</v>
      </c>
    </row>
    <row r="131" s="2" customFormat="1" ht="37.8" customHeight="1">
      <c r="A131" s="38"/>
      <c r="B131" s="39"/>
      <c r="C131" s="219" t="s">
        <v>88</v>
      </c>
      <c r="D131" s="219" t="s">
        <v>125</v>
      </c>
      <c r="E131" s="220" t="s">
        <v>223</v>
      </c>
      <c r="F131" s="221" t="s">
        <v>224</v>
      </c>
      <c r="G131" s="222" t="s">
        <v>211</v>
      </c>
      <c r="H131" s="223">
        <v>39</v>
      </c>
      <c r="I131" s="224"/>
      <c r="J131" s="225">
        <f>ROUND(I131*H131,2)</f>
        <v>0</v>
      </c>
      <c r="K131" s="221" t="s">
        <v>129</v>
      </c>
      <c r="L131" s="44"/>
      <c r="M131" s="226" t="s">
        <v>1</v>
      </c>
      <c r="N131" s="227" t="s">
        <v>44</v>
      </c>
      <c r="O131" s="91"/>
      <c r="P131" s="228">
        <f>O131*H131</f>
        <v>0</v>
      </c>
      <c r="Q131" s="228">
        <v>0</v>
      </c>
      <c r="R131" s="228">
        <f>Q131*H131</f>
        <v>0</v>
      </c>
      <c r="S131" s="228">
        <v>0</v>
      </c>
      <c r="T131" s="229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30" t="s">
        <v>123</v>
      </c>
      <c r="AT131" s="230" t="s">
        <v>125</v>
      </c>
      <c r="AU131" s="230" t="s">
        <v>88</v>
      </c>
      <c r="AY131" s="17" t="s">
        <v>124</v>
      </c>
      <c r="BE131" s="231">
        <f>IF(N131="základní",J131,0)</f>
        <v>0</v>
      </c>
      <c r="BF131" s="231">
        <f>IF(N131="snížená",J131,0)</f>
        <v>0</v>
      </c>
      <c r="BG131" s="231">
        <f>IF(N131="zákl. přenesená",J131,0)</f>
        <v>0</v>
      </c>
      <c r="BH131" s="231">
        <f>IF(N131="sníž. přenesená",J131,0)</f>
        <v>0</v>
      </c>
      <c r="BI131" s="231">
        <f>IF(N131="nulová",J131,0)</f>
        <v>0</v>
      </c>
      <c r="BJ131" s="17" t="s">
        <v>86</v>
      </c>
      <c r="BK131" s="231">
        <f>ROUND(I131*H131,2)</f>
        <v>0</v>
      </c>
      <c r="BL131" s="17" t="s">
        <v>123</v>
      </c>
      <c r="BM131" s="230" t="s">
        <v>439</v>
      </c>
    </row>
    <row r="132" s="13" customFormat="1">
      <c r="A132" s="13"/>
      <c r="B132" s="249"/>
      <c r="C132" s="250"/>
      <c r="D132" s="232" t="s">
        <v>202</v>
      </c>
      <c r="E132" s="251" t="s">
        <v>1</v>
      </c>
      <c r="F132" s="252" t="s">
        <v>440</v>
      </c>
      <c r="G132" s="250"/>
      <c r="H132" s="253">
        <v>39</v>
      </c>
      <c r="I132" s="254"/>
      <c r="J132" s="250"/>
      <c r="K132" s="250"/>
      <c r="L132" s="255"/>
      <c r="M132" s="256"/>
      <c r="N132" s="257"/>
      <c r="O132" s="257"/>
      <c r="P132" s="257"/>
      <c r="Q132" s="257"/>
      <c r="R132" s="257"/>
      <c r="S132" s="257"/>
      <c r="T132" s="258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59" t="s">
        <v>202</v>
      </c>
      <c r="AU132" s="259" t="s">
        <v>88</v>
      </c>
      <c r="AV132" s="13" t="s">
        <v>88</v>
      </c>
      <c r="AW132" s="13" t="s">
        <v>34</v>
      </c>
      <c r="AX132" s="13" t="s">
        <v>79</v>
      </c>
      <c r="AY132" s="259" t="s">
        <v>124</v>
      </c>
    </row>
    <row r="133" s="14" customFormat="1">
      <c r="A133" s="14"/>
      <c r="B133" s="260"/>
      <c r="C133" s="261"/>
      <c r="D133" s="232" t="s">
        <v>202</v>
      </c>
      <c r="E133" s="262" t="s">
        <v>1</v>
      </c>
      <c r="F133" s="263" t="s">
        <v>204</v>
      </c>
      <c r="G133" s="261"/>
      <c r="H133" s="264">
        <v>39</v>
      </c>
      <c r="I133" s="265"/>
      <c r="J133" s="261"/>
      <c r="K133" s="261"/>
      <c r="L133" s="266"/>
      <c r="M133" s="267"/>
      <c r="N133" s="268"/>
      <c r="O133" s="268"/>
      <c r="P133" s="268"/>
      <c r="Q133" s="268"/>
      <c r="R133" s="268"/>
      <c r="S133" s="268"/>
      <c r="T133" s="269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70" t="s">
        <v>202</v>
      </c>
      <c r="AU133" s="270" t="s">
        <v>88</v>
      </c>
      <c r="AV133" s="14" t="s">
        <v>123</v>
      </c>
      <c r="AW133" s="14" t="s">
        <v>34</v>
      </c>
      <c r="AX133" s="14" t="s">
        <v>86</v>
      </c>
      <c r="AY133" s="270" t="s">
        <v>124</v>
      </c>
    </row>
    <row r="134" s="2" customFormat="1" ht="33" customHeight="1">
      <c r="A134" s="38"/>
      <c r="B134" s="39"/>
      <c r="C134" s="219" t="s">
        <v>138</v>
      </c>
      <c r="D134" s="219" t="s">
        <v>125</v>
      </c>
      <c r="E134" s="220" t="s">
        <v>233</v>
      </c>
      <c r="F134" s="221" t="s">
        <v>234</v>
      </c>
      <c r="G134" s="222" t="s">
        <v>235</v>
      </c>
      <c r="H134" s="223">
        <v>64.349999999999994</v>
      </c>
      <c r="I134" s="224"/>
      <c r="J134" s="225">
        <f>ROUND(I134*H134,2)</f>
        <v>0</v>
      </c>
      <c r="K134" s="221" t="s">
        <v>129</v>
      </c>
      <c r="L134" s="44"/>
      <c r="M134" s="226" t="s">
        <v>1</v>
      </c>
      <c r="N134" s="227" t="s">
        <v>44</v>
      </c>
      <c r="O134" s="91"/>
      <c r="P134" s="228">
        <f>O134*H134</f>
        <v>0</v>
      </c>
      <c r="Q134" s="228">
        <v>0</v>
      </c>
      <c r="R134" s="228">
        <f>Q134*H134</f>
        <v>0</v>
      </c>
      <c r="S134" s="228">
        <v>0</v>
      </c>
      <c r="T134" s="229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30" t="s">
        <v>123</v>
      </c>
      <c r="AT134" s="230" t="s">
        <v>125</v>
      </c>
      <c r="AU134" s="230" t="s">
        <v>88</v>
      </c>
      <c r="AY134" s="17" t="s">
        <v>124</v>
      </c>
      <c r="BE134" s="231">
        <f>IF(N134="základní",J134,0)</f>
        <v>0</v>
      </c>
      <c r="BF134" s="231">
        <f>IF(N134="snížená",J134,0)</f>
        <v>0</v>
      </c>
      <c r="BG134" s="231">
        <f>IF(N134="zákl. přenesená",J134,0)</f>
        <v>0</v>
      </c>
      <c r="BH134" s="231">
        <f>IF(N134="sníž. přenesená",J134,0)</f>
        <v>0</v>
      </c>
      <c r="BI134" s="231">
        <f>IF(N134="nulová",J134,0)</f>
        <v>0</v>
      </c>
      <c r="BJ134" s="17" t="s">
        <v>86</v>
      </c>
      <c r="BK134" s="231">
        <f>ROUND(I134*H134,2)</f>
        <v>0</v>
      </c>
      <c r="BL134" s="17" t="s">
        <v>123</v>
      </c>
      <c r="BM134" s="230" t="s">
        <v>441</v>
      </c>
    </row>
    <row r="135" s="13" customFormat="1">
      <c r="A135" s="13"/>
      <c r="B135" s="249"/>
      <c r="C135" s="250"/>
      <c r="D135" s="232" t="s">
        <v>202</v>
      </c>
      <c r="E135" s="251" t="s">
        <v>1</v>
      </c>
      <c r="F135" s="252" t="s">
        <v>442</v>
      </c>
      <c r="G135" s="250"/>
      <c r="H135" s="253">
        <v>64.349999999999994</v>
      </c>
      <c r="I135" s="254"/>
      <c r="J135" s="250"/>
      <c r="K135" s="250"/>
      <c r="L135" s="255"/>
      <c r="M135" s="256"/>
      <c r="N135" s="257"/>
      <c r="O135" s="257"/>
      <c r="P135" s="257"/>
      <c r="Q135" s="257"/>
      <c r="R135" s="257"/>
      <c r="S135" s="257"/>
      <c r="T135" s="258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9" t="s">
        <v>202</v>
      </c>
      <c r="AU135" s="259" t="s">
        <v>88</v>
      </c>
      <c r="AV135" s="13" t="s">
        <v>88</v>
      </c>
      <c r="AW135" s="13" t="s">
        <v>34</v>
      </c>
      <c r="AX135" s="13" t="s">
        <v>79</v>
      </c>
      <c r="AY135" s="259" t="s">
        <v>124</v>
      </c>
    </row>
    <row r="136" s="14" customFormat="1">
      <c r="A136" s="14"/>
      <c r="B136" s="260"/>
      <c r="C136" s="261"/>
      <c r="D136" s="232" t="s">
        <v>202</v>
      </c>
      <c r="E136" s="262" t="s">
        <v>1</v>
      </c>
      <c r="F136" s="263" t="s">
        <v>204</v>
      </c>
      <c r="G136" s="261"/>
      <c r="H136" s="264">
        <v>64.349999999999994</v>
      </c>
      <c r="I136" s="265"/>
      <c r="J136" s="261"/>
      <c r="K136" s="261"/>
      <c r="L136" s="266"/>
      <c r="M136" s="267"/>
      <c r="N136" s="268"/>
      <c r="O136" s="268"/>
      <c r="P136" s="268"/>
      <c r="Q136" s="268"/>
      <c r="R136" s="268"/>
      <c r="S136" s="268"/>
      <c r="T136" s="269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70" t="s">
        <v>202</v>
      </c>
      <c r="AU136" s="270" t="s">
        <v>88</v>
      </c>
      <c r="AV136" s="14" t="s">
        <v>123</v>
      </c>
      <c r="AW136" s="14" t="s">
        <v>34</v>
      </c>
      <c r="AX136" s="14" t="s">
        <v>86</v>
      </c>
      <c r="AY136" s="270" t="s">
        <v>124</v>
      </c>
    </row>
    <row r="137" s="2" customFormat="1" ht="16.5" customHeight="1">
      <c r="A137" s="38"/>
      <c r="B137" s="39"/>
      <c r="C137" s="219" t="s">
        <v>123</v>
      </c>
      <c r="D137" s="219" t="s">
        <v>125</v>
      </c>
      <c r="E137" s="220" t="s">
        <v>238</v>
      </c>
      <c r="F137" s="221" t="s">
        <v>239</v>
      </c>
      <c r="G137" s="222" t="s">
        <v>211</v>
      </c>
      <c r="H137" s="223">
        <v>39</v>
      </c>
      <c r="I137" s="224"/>
      <c r="J137" s="225">
        <f>ROUND(I137*H137,2)</f>
        <v>0</v>
      </c>
      <c r="K137" s="221" t="s">
        <v>129</v>
      </c>
      <c r="L137" s="44"/>
      <c r="M137" s="226" t="s">
        <v>1</v>
      </c>
      <c r="N137" s="227" t="s">
        <v>44</v>
      </c>
      <c r="O137" s="91"/>
      <c r="P137" s="228">
        <f>O137*H137</f>
        <v>0</v>
      </c>
      <c r="Q137" s="228">
        <v>0</v>
      </c>
      <c r="R137" s="228">
        <f>Q137*H137</f>
        <v>0</v>
      </c>
      <c r="S137" s="228">
        <v>0</v>
      </c>
      <c r="T137" s="229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30" t="s">
        <v>123</v>
      </c>
      <c r="AT137" s="230" t="s">
        <v>125</v>
      </c>
      <c r="AU137" s="230" t="s">
        <v>88</v>
      </c>
      <c r="AY137" s="17" t="s">
        <v>124</v>
      </c>
      <c r="BE137" s="231">
        <f>IF(N137="základní",J137,0)</f>
        <v>0</v>
      </c>
      <c r="BF137" s="231">
        <f>IF(N137="snížená",J137,0)</f>
        <v>0</v>
      </c>
      <c r="BG137" s="231">
        <f>IF(N137="zákl. přenesená",J137,0)</f>
        <v>0</v>
      </c>
      <c r="BH137" s="231">
        <f>IF(N137="sníž. přenesená",J137,0)</f>
        <v>0</v>
      </c>
      <c r="BI137" s="231">
        <f>IF(N137="nulová",J137,0)</f>
        <v>0</v>
      </c>
      <c r="BJ137" s="17" t="s">
        <v>86</v>
      </c>
      <c r="BK137" s="231">
        <f>ROUND(I137*H137,2)</f>
        <v>0</v>
      </c>
      <c r="BL137" s="17" t="s">
        <v>123</v>
      </c>
      <c r="BM137" s="230" t="s">
        <v>443</v>
      </c>
    </row>
    <row r="138" s="13" customFormat="1">
      <c r="A138" s="13"/>
      <c r="B138" s="249"/>
      <c r="C138" s="250"/>
      <c r="D138" s="232" t="s">
        <v>202</v>
      </c>
      <c r="E138" s="251" t="s">
        <v>1</v>
      </c>
      <c r="F138" s="252" t="s">
        <v>444</v>
      </c>
      <c r="G138" s="250"/>
      <c r="H138" s="253">
        <v>39</v>
      </c>
      <c r="I138" s="254"/>
      <c r="J138" s="250"/>
      <c r="K138" s="250"/>
      <c r="L138" s="255"/>
      <c r="M138" s="256"/>
      <c r="N138" s="257"/>
      <c r="O138" s="257"/>
      <c r="P138" s="257"/>
      <c r="Q138" s="257"/>
      <c r="R138" s="257"/>
      <c r="S138" s="257"/>
      <c r="T138" s="258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59" t="s">
        <v>202</v>
      </c>
      <c r="AU138" s="259" t="s">
        <v>88</v>
      </c>
      <c r="AV138" s="13" t="s">
        <v>88</v>
      </c>
      <c r="AW138" s="13" t="s">
        <v>34</v>
      </c>
      <c r="AX138" s="13" t="s">
        <v>79</v>
      </c>
      <c r="AY138" s="259" t="s">
        <v>124</v>
      </c>
    </row>
    <row r="139" s="14" customFormat="1">
      <c r="A139" s="14"/>
      <c r="B139" s="260"/>
      <c r="C139" s="261"/>
      <c r="D139" s="232" t="s">
        <v>202</v>
      </c>
      <c r="E139" s="262" t="s">
        <v>1</v>
      </c>
      <c r="F139" s="263" t="s">
        <v>204</v>
      </c>
      <c r="G139" s="261"/>
      <c r="H139" s="264">
        <v>39</v>
      </c>
      <c r="I139" s="265"/>
      <c r="J139" s="261"/>
      <c r="K139" s="261"/>
      <c r="L139" s="266"/>
      <c r="M139" s="267"/>
      <c r="N139" s="268"/>
      <c r="O139" s="268"/>
      <c r="P139" s="268"/>
      <c r="Q139" s="268"/>
      <c r="R139" s="268"/>
      <c r="S139" s="268"/>
      <c r="T139" s="269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70" t="s">
        <v>202</v>
      </c>
      <c r="AU139" s="270" t="s">
        <v>88</v>
      </c>
      <c r="AV139" s="14" t="s">
        <v>123</v>
      </c>
      <c r="AW139" s="14" t="s">
        <v>34</v>
      </c>
      <c r="AX139" s="14" t="s">
        <v>86</v>
      </c>
      <c r="AY139" s="270" t="s">
        <v>124</v>
      </c>
    </row>
    <row r="140" s="2" customFormat="1" ht="24.15" customHeight="1">
      <c r="A140" s="38"/>
      <c r="B140" s="39"/>
      <c r="C140" s="219" t="s">
        <v>147</v>
      </c>
      <c r="D140" s="219" t="s">
        <v>125</v>
      </c>
      <c r="E140" s="220" t="s">
        <v>252</v>
      </c>
      <c r="F140" s="221" t="s">
        <v>253</v>
      </c>
      <c r="G140" s="222" t="s">
        <v>200</v>
      </c>
      <c r="H140" s="223">
        <v>130</v>
      </c>
      <c r="I140" s="224"/>
      <c r="J140" s="225">
        <f>ROUND(I140*H140,2)</f>
        <v>0</v>
      </c>
      <c r="K140" s="221" t="s">
        <v>129</v>
      </c>
      <c r="L140" s="44"/>
      <c r="M140" s="226" t="s">
        <v>1</v>
      </c>
      <c r="N140" s="227" t="s">
        <v>44</v>
      </c>
      <c r="O140" s="91"/>
      <c r="P140" s="228">
        <f>O140*H140</f>
        <v>0</v>
      </c>
      <c r="Q140" s="228">
        <v>0</v>
      </c>
      <c r="R140" s="228">
        <f>Q140*H140</f>
        <v>0</v>
      </c>
      <c r="S140" s="228">
        <v>0</v>
      </c>
      <c r="T140" s="229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30" t="s">
        <v>123</v>
      </c>
      <c r="AT140" s="230" t="s">
        <v>125</v>
      </c>
      <c r="AU140" s="230" t="s">
        <v>88</v>
      </c>
      <c r="AY140" s="17" t="s">
        <v>124</v>
      </c>
      <c r="BE140" s="231">
        <f>IF(N140="základní",J140,0)</f>
        <v>0</v>
      </c>
      <c r="BF140" s="231">
        <f>IF(N140="snížená",J140,0)</f>
        <v>0</v>
      </c>
      <c r="BG140" s="231">
        <f>IF(N140="zákl. přenesená",J140,0)</f>
        <v>0</v>
      </c>
      <c r="BH140" s="231">
        <f>IF(N140="sníž. přenesená",J140,0)</f>
        <v>0</v>
      </c>
      <c r="BI140" s="231">
        <f>IF(N140="nulová",J140,0)</f>
        <v>0</v>
      </c>
      <c r="BJ140" s="17" t="s">
        <v>86</v>
      </c>
      <c r="BK140" s="231">
        <f>ROUND(I140*H140,2)</f>
        <v>0</v>
      </c>
      <c r="BL140" s="17" t="s">
        <v>123</v>
      </c>
      <c r="BM140" s="230" t="s">
        <v>445</v>
      </c>
    </row>
    <row r="141" s="13" customFormat="1">
      <c r="A141" s="13"/>
      <c r="B141" s="249"/>
      <c r="C141" s="250"/>
      <c r="D141" s="232" t="s">
        <v>202</v>
      </c>
      <c r="E141" s="251" t="s">
        <v>1</v>
      </c>
      <c r="F141" s="252" t="s">
        <v>446</v>
      </c>
      <c r="G141" s="250"/>
      <c r="H141" s="253">
        <v>130</v>
      </c>
      <c r="I141" s="254"/>
      <c r="J141" s="250"/>
      <c r="K141" s="250"/>
      <c r="L141" s="255"/>
      <c r="M141" s="256"/>
      <c r="N141" s="257"/>
      <c r="O141" s="257"/>
      <c r="P141" s="257"/>
      <c r="Q141" s="257"/>
      <c r="R141" s="257"/>
      <c r="S141" s="257"/>
      <c r="T141" s="258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9" t="s">
        <v>202</v>
      </c>
      <c r="AU141" s="259" t="s">
        <v>88</v>
      </c>
      <c r="AV141" s="13" t="s">
        <v>88</v>
      </c>
      <c r="AW141" s="13" t="s">
        <v>34</v>
      </c>
      <c r="AX141" s="13" t="s">
        <v>79</v>
      </c>
      <c r="AY141" s="259" t="s">
        <v>124</v>
      </c>
    </row>
    <row r="142" s="14" customFormat="1">
      <c r="A142" s="14"/>
      <c r="B142" s="260"/>
      <c r="C142" s="261"/>
      <c r="D142" s="232" t="s">
        <v>202</v>
      </c>
      <c r="E142" s="262" t="s">
        <v>1</v>
      </c>
      <c r="F142" s="263" t="s">
        <v>204</v>
      </c>
      <c r="G142" s="261"/>
      <c r="H142" s="264">
        <v>130</v>
      </c>
      <c r="I142" s="265"/>
      <c r="J142" s="261"/>
      <c r="K142" s="261"/>
      <c r="L142" s="266"/>
      <c r="M142" s="267"/>
      <c r="N142" s="268"/>
      <c r="O142" s="268"/>
      <c r="P142" s="268"/>
      <c r="Q142" s="268"/>
      <c r="R142" s="268"/>
      <c r="S142" s="268"/>
      <c r="T142" s="269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70" t="s">
        <v>202</v>
      </c>
      <c r="AU142" s="270" t="s">
        <v>88</v>
      </c>
      <c r="AV142" s="14" t="s">
        <v>123</v>
      </c>
      <c r="AW142" s="14" t="s">
        <v>34</v>
      </c>
      <c r="AX142" s="14" t="s">
        <v>86</v>
      </c>
      <c r="AY142" s="270" t="s">
        <v>124</v>
      </c>
    </row>
    <row r="143" s="11" customFormat="1" ht="22.8" customHeight="1">
      <c r="A143" s="11"/>
      <c r="B143" s="205"/>
      <c r="C143" s="206"/>
      <c r="D143" s="207" t="s">
        <v>78</v>
      </c>
      <c r="E143" s="247" t="s">
        <v>147</v>
      </c>
      <c r="F143" s="247" t="s">
        <v>304</v>
      </c>
      <c r="G143" s="206"/>
      <c r="H143" s="206"/>
      <c r="I143" s="209"/>
      <c r="J143" s="248">
        <f>BK143</f>
        <v>0</v>
      </c>
      <c r="K143" s="206"/>
      <c r="L143" s="211"/>
      <c r="M143" s="212"/>
      <c r="N143" s="213"/>
      <c r="O143" s="213"/>
      <c r="P143" s="214">
        <f>SUM(P144:P147)</f>
        <v>0</v>
      </c>
      <c r="Q143" s="213"/>
      <c r="R143" s="214">
        <f>SUM(R144:R147)</f>
        <v>89.699999999999989</v>
      </c>
      <c r="S143" s="213"/>
      <c r="T143" s="215">
        <f>SUM(T144:T147)</f>
        <v>0</v>
      </c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R143" s="216" t="s">
        <v>86</v>
      </c>
      <c r="AT143" s="217" t="s">
        <v>78</v>
      </c>
      <c r="AU143" s="217" t="s">
        <v>86</v>
      </c>
      <c r="AY143" s="216" t="s">
        <v>124</v>
      </c>
      <c r="BK143" s="218">
        <f>SUM(BK144:BK147)</f>
        <v>0</v>
      </c>
    </row>
    <row r="144" s="2" customFormat="1" ht="24.15" customHeight="1">
      <c r="A144" s="38"/>
      <c r="B144" s="39"/>
      <c r="C144" s="219" t="s">
        <v>152</v>
      </c>
      <c r="D144" s="219" t="s">
        <v>125</v>
      </c>
      <c r="E144" s="220" t="s">
        <v>447</v>
      </c>
      <c r="F144" s="221" t="s">
        <v>448</v>
      </c>
      <c r="G144" s="222" t="s">
        <v>200</v>
      </c>
      <c r="H144" s="223">
        <v>260</v>
      </c>
      <c r="I144" s="224"/>
      <c r="J144" s="225">
        <f>ROUND(I144*H144,2)</f>
        <v>0</v>
      </c>
      <c r="K144" s="221" t="s">
        <v>129</v>
      </c>
      <c r="L144" s="44"/>
      <c r="M144" s="226" t="s">
        <v>1</v>
      </c>
      <c r="N144" s="227" t="s">
        <v>44</v>
      </c>
      <c r="O144" s="91"/>
      <c r="P144" s="228">
        <f>O144*H144</f>
        <v>0</v>
      </c>
      <c r="Q144" s="228">
        <v>0.34499999999999997</v>
      </c>
      <c r="R144" s="228">
        <f>Q144*H144</f>
        <v>89.699999999999989</v>
      </c>
      <c r="S144" s="228">
        <v>0</v>
      </c>
      <c r="T144" s="229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30" t="s">
        <v>123</v>
      </c>
      <c r="AT144" s="230" t="s">
        <v>125</v>
      </c>
      <c r="AU144" s="230" t="s">
        <v>88</v>
      </c>
      <c r="AY144" s="17" t="s">
        <v>124</v>
      </c>
      <c r="BE144" s="231">
        <f>IF(N144="základní",J144,0)</f>
        <v>0</v>
      </c>
      <c r="BF144" s="231">
        <f>IF(N144="snížená",J144,0)</f>
        <v>0</v>
      </c>
      <c r="BG144" s="231">
        <f>IF(N144="zákl. přenesená",J144,0)</f>
        <v>0</v>
      </c>
      <c r="BH144" s="231">
        <f>IF(N144="sníž. přenesená",J144,0)</f>
        <v>0</v>
      </c>
      <c r="BI144" s="231">
        <f>IF(N144="nulová",J144,0)</f>
        <v>0</v>
      </c>
      <c r="BJ144" s="17" t="s">
        <v>86</v>
      </c>
      <c r="BK144" s="231">
        <f>ROUND(I144*H144,2)</f>
        <v>0</v>
      </c>
      <c r="BL144" s="17" t="s">
        <v>123</v>
      </c>
      <c r="BM144" s="230" t="s">
        <v>449</v>
      </c>
    </row>
    <row r="145" s="15" customFormat="1">
      <c r="A145" s="15"/>
      <c r="B145" s="281"/>
      <c r="C145" s="282"/>
      <c r="D145" s="232" t="s">
        <v>202</v>
      </c>
      <c r="E145" s="283" t="s">
        <v>1</v>
      </c>
      <c r="F145" s="284" t="s">
        <v>450</v>
      </c>
      <c r="G145" s="282"/>
      <c r="H145" s="283" t="s">
        <v>1</v>
      </c>
      <c r="I145" s="285"/>
      <c r="J145" s="282"/>
      <c r="K145" s="282"/>
      <c r="L145" s="286"/>
      <c r="M145" s="287"/>
      <c r="N145" s="288"/>
      <c r="O145" s="288"/>
      <c r="P145" s="288"/>
      <c r="Q145" s="288"/>
      <c r="R145" s="288"/>
      <c r="S145" s="288"/>
      <c r="T145" s="289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90" t="s">
        <v>202</v>
      </c>
      <c r="AU145" s="290" t="s">
        <v>88</v>
      </c>
      <c r="AV145" s="15" t="s">
        <v>86</v>
      </c>
      <c r="AW145" s="15" t="s">
        <v>34</v>
      </c>
      <c r="AX145" s="15" t="s">
        <v>79</v>
      </c>
      <c r="AY145" s="290" t="s">
        <v>124</v>
      </c>
    </row>
    <row r="146" s="13" customFormat="1">
      <c r="A146" s="13"/>
      <c r="B146" s="249"/>
      <c r="C146" s="250"/>
      <c r="D146" s="232" t="s">
        <v>202</v>
      </c>
      <c r="E146" s="251" t="s">
        <v>1</v>
      </c>
      <c r="F146" s="252" t="s">
        <v>451</v>
      </c>
      <c r="G146" s="250"/>
      <c r="H146" s="253">
        <v>260</v>
      </c>
      <c r="I146" s="254"/>
      <c r="J146" s="250"/>
      <c r="K146" s="250"/>
      <c r="L146" s="255"/>
      <c r="M146" s="256"/>
      <c r="N146" s="257"/>
      <c r="O146" s="257"/>
      <c r="P146" s="257"/>
      <c r="Q146" s="257"/>
      <c r="R146" s="257"/>
      <c r="S146" s="257"/>
      <c r="T146" s="258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9" t="s">
        <v>202</v>
      </c>
      <c r="AU146" s="259" t="s">
        <v>88</v>
      </c>
      <c r="AV146" s="13" t="s">
        <v>88</v>
      </c>
      <c r="AW146" s="13" t="s">
        <v>34</v>
      </c>
      <c r="AX146" s="13" t="s">
        <v>79</v>
      </c>
      <c r="AY146" s="259" t="s">
        <v>124</v>
      </c>
    </row>
    <row r="147" s="14" customFormat="1">
      <c r="A147" s="14"/>
      <c r="B147" s="260"/>
      <c r="C147" s="261"/>
      <c r="D147" s="232" t="s">
        <v>202</v>
      </c>
      <c r="E147" s="262" t="s">
        <v>1</v>
      </c>
      <c r="F147" s="263" t="s">
        <v>204</v>
      </c>
      <c r="G147" s="261"/>
      <c r="H147" s="264">
        <v>260</v>
      </c>
      <c r="I147" s="265"/>
      <c r="J147" s="261"/>
      <c r="K147" s="261"/>
      <c r="L147" s="266"/>
      <c r="M147" s="267"/>
      <c r="N147" s="268"/>
      <c r="O147" s="268"/>
      <c r="P147" s="268"/>
      <c r="Q147" s="268"/>
      <c r="R147" s="268"/>
      <c r="S147" s="268"/>
      <c r="T147" s="269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70" t="s">
        <v>202</v>
      </c>
      <c r="AU147" s="270" t="s">
        <v>88</v>
      </c>
      <c r="AV147" s="14" t="s">
        <v>123</v>
      </c>
      <c r="AW147" s="14" t="s">
        <v>34</v>
      </c>
      <c r="AX147" s="14" t="s">
        <v>86</v>
      </c>
      <c r="AY147" s="270" t="s">
        <v>124</v>
      </c>
    </row>
    <row r="148" s="11" customFormat="1" ht="22.8" customHeight="1">
      <c r="A148" s="11"/>
      <c r="B148" s="205"/>
      <c r="C148" s="206"/>
      <c r="D148" s="207" t="s">
        <v>78</v>
      </c>
      <c r="E148" s="247" t="s">
        <v>167</v>
      </c>
      <c r="F148" s="247" t="s">
        <v>355</v>
      </c>
      <c r="G148" s="206"/>
      <c r="H148" s="206"/>
      <c r="I148" s="209"/>
      <c r="J148" s="248">
        <f>BK148</f>
        <v>0</v>
      </c>
      <c r="K148" s="206"/>
      <c r="L148" s="211"/>
      <c r="M148" s="212"/>
      <c r="N148" s="213"/>
      <c r="O148" s="213"/>
      <c r="P148" s="214">
        <f>SUM(P149:P151)</f>
        <v>0</v>
      </c>
      <c r="Q148" s="213"/>
      <c r="R148" s="214">
        <f>SUM(R149:R151)</f>
        <v>0.061100000000000002</v>
      </c>
      <c r="S148" s="213"/>
      <c r="T148" s="215">
        <f>SUM(T149:T151)</f>
        <v>0</v>
      </c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R148" s="216" t="s">
        <v>86</v>
      </c>
      <c r="AT148" s="217" t="s">
        <v>78</v>
      </c>
      <c r="AU148" s="217" t="s">
        <v>86</v>
      </c>
      <c r="AY148" s="216" t="s">
        <v>124</v>
      </c>
      <c r="BK148" s="218">
        <f>SUM(BK149:BK151)</f>
        <v>0</v>
      </c>
    </row>
    <row r="149" s="2" customFormat="1" ht="24.15" customHeight="1">
      <c r="A149" s="38"/>
      <c r="B149" s="39"/>
      <c r="C149" s="219" t="s">
        <v>157</v>
      </c>
      <c r="D149" s="219" t="s">
        <v>125</v>
      </c>
      <c r="E149" s="220" t="s">
        <v>452</v>
      </c>
      <c r="F149" s="221" t="s">
        <v>453</v>
      </c>
      <c r="G149" s="222" t="s">
        <v>200</v>
      </c>
      <c r="H149" s="223">
        <v>130</v>
      </c>
      <c r="I149" s="224"/>
      <c r="J149" s="225">
        <f>ROUND(I149*H149,2)</f>
        <v>0</v>
      </c>
      <c r="K149" s="221" t="s">
        <v>129</v>
      </c>
      <c r="L149" s="44"/>
      <c r="M149" s="226" t="s">
        <v>1</v>
      </c>
      <c r="N149" s="227" t="s">
        <v>44</v>
      </c>
      <c r="O149" s="91"/>
      <c r="P149" s="228">
        <f>O149*H149</f>
        <v>0</v>
      </c>
      <c r="Q149" s="228">
        <v>0.00046999999999999999</v>
      </c>
      <c r="R149" s="228">
        <f>Q149*H149</f>
        <v>0.061100000000000002</v>
      </c>
      <c r="S149" s="228">
        <v>0</v>
      </c>
      <c r="T149" s="229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30" t="s">
        <v>123</v>
      </c>
      <c r="AT149" s="230" t="s">
        <v>125</v>
      </c>
      <c r="AU149" s="230" t="s">
        <v>88</v>
      </c>
      <c r="AY149" s="17" t="s">
        <v>124</v>
      </c>
      <c r="BE149" s="231">
        <f>IF(N149="základní",J149,0)</f>
        <v>0</v>
      </c>
      <c r="BF149" s="231">
        <f>IF(N149="snížená",J149,0)</f>
        <v>0</v>
      </c>
      <c r="BG149" s="231">
        <f>IF(N149="zákl. přenesená",J149,0)</f>
        <v>0</v>
      </c>
      <c r="BH149" s="231">
        <f>IF(N149="sníž. přenesená",J149,0)</f>
        <v>0</v>
      </c>
      <c r="BI149" s="231">
        <f>IF(N149="nulová",J149,0)</f>
        <v>0</v>
      </c>
      <c r="BJ149" s="17" t="s">
        <v>86</v>
      </c>
      <c r="BK149" s="231">
        <f>ROUND(I149*H149,2)</f>
        <v>0</v>
      </c>
      <c r="BL149" s="17" t="s">
        <v>123</v>
      </c>
      <c r="BM149" s="230" t="s">
        <v>454</v>
      </c>
    </row>
    <row r="150" s="13" customFormat="1">
      <c r="A150" s="13"/>
      <c r="B150" s="249"/>
      <c r="C150" s="250"/>
      <c r="D150" s="232" t="s">
        <v>202</v>
      </c>
      <c r="E150" s="251" t="s">
        <v>1</v>
      </c>
      <c r="F150" s="252" t="s">
        <v>455</v>
      </c>
      <c r="G150" s="250"/>
      <c r="H150" s="253">
        <v>130</v>
      </c>
      <c r="I150" s="254"/>
      <c r="J150" s="250"/>
      <c r="K150" s="250"/>
      <c r="L150" s="255"/>
      <c r="M150" s="256"/>
      <c r="N150" s="257"/>
      <c r="O150" s="257"/>
      <c r="P150" s="257"/>
      <c r="Q150" s="257"/>
      <c r="R150" s="257"/>
      <c r="S150" s="257"/>
      <c r="T150" s="258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9" t="s">
        <v>202</v>
      </c>
      <c r="AU150" s="259" t="s">
        <v>88</v>
      </c>
      <c r="AV150" s="13" t="s">
        <v>88</v>
      </c>
      <c r="AW150" s="13" t="s">
        <v>34</v>
      </c>
      <c r="AX150" s="13" t="s">
        <v>79</v>
      </c>
      <c r="AY150" s="259" t="s">
        <v>124</v>
      </c>
    </row>
    <row r="151" s="14" customFormat="1">
      <c r="A151" s="14"/>
      <c r="B151" s="260"/>
      <c r="C151" s="261"/>
      <c r="D151" s="232" t="s">
        <v>202</v>
      </c>
      <c r="E151" s="262" t="s">
        <v>1</v>
      </c>
      <c r="F151" s="263" t="s">
        <v>204</v>
      </c>
      <c r="G151" s="261"/>
      <c r="H151" s="264">
        <v>130</v>
      </c>
      <c r="I151" s="265"/>
      <c r="J151" s="261"/>
      <c r="K151" s="261"/>
      <c r="L151" s="266"/>
      <c r="M151" s="267"/>
      <c r="N151" s="268"/>
      <c r="O151" s="268"/>
      <c r="P151" s="268"/>
      <c r="Q151" s="268"/>
      <c r="R151" s="268"/>
      <c r="S151" s="268"/>
      <c r="T151" s="269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70" t="s">
        <v>202</v>
      </c>
      <c r="AU151" s="270" t="s">
        <v>88</v>
      </c>
      <c r="AV151" s="14" t="s">
        <v>123</v>
      </c>
      <c r="AW151" s="14" t="s">
        <v>34</v>
      </c>
      <c r="AX151" s="14" t="s">
        <v>86</v>
      </c>
      <c r="AY151" s="270" t="s">
        <v>124</v>
      </c>
    </row>
    <row r="152" s="11" customFormat="1" ht="22.8" customHeight="1">
      <c r="A152" s="11"/>
      <c r="B152" s="205"/>
      <c r="C152" s="206"/>
      <c r="D152" s="207" t="s">
        <v>78</v>
      </c>
      <c r="E152" s="247" t="s">
        <v>430</v>
      </c>
      <c r="F152" s="247" t="s">
        <v>431</v>
      </c>
      <c r="G152" s="206"/>
      <c r="H152" s="206"/>
      <c r="I152" s="209"/>
      <c r="J152" s="248">
        <f>BK152</f>
        <v>0</v>
      </c>
      <c r="K152" s="206"/>
      <c r="L152" s="211"/>
      <c r="M152" s="212"/>
      <c r="N152" s="213"/>
      <c r="O152" s="213"/>
      <c r="P152" s="214">
        <f>P153</f>
        <v>0</v>
      </c>
      <c r="Q152" s="213"/>
      <c r="R152" s="214">
        <f>R153</f>
        <v>0</v>
      </c>
      <c r="S152" s="213"/>
      <c r="T152" s="215">
        <f>T153</f>
        <v>0</v>
      </c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R152" s="216" t="s">
        <v>86</v>
      </c>
      <c r="AT152" s="217" t="s">
        <v>78</v>
      </c>
      <c r="AU152" s="217" t="s">
        <v>86</v>
      </c>
      <c r="AY152" s="216" t="s">
        <v>124</v>
      </c>
      <c r="BK152" s="218">
        <f>BK153</f>
        <v>0</v>
      </c>
    </row>
    <row r="153" s="2" customFormat="1" ht="33" customHeight="1">
      <c r="A153" s="38"/>
      <c r="B153" s="39"/>
      <c r="C153" s="219" t="s">
        <v>162</v>
      </c>
      <c r="D153" s="219" t="s">
        <v>125</v>
      </c>
      <c r="E153" s="220" t="s">
        <v>456</v>
      </c>
      <c r="F153" s="221" t="s">
        <v>457</v>
      </c>
      <c r="G153" s="222" t="s">
        <v>235</v>
      </c>
      <c r="H153" s="223">
        <v>89.760999999999996</v>
      </c>
      <c r="I153" s="224"/>
      <c r="J153" s="225">
        <f>ROUND(I153*H153,2)</f>
        <v>0</v>
      </c>
      <c r="K153" s="221" t="s">
        <v>129</v>
      </c>
      <c r="L153" s="44"/>
      <c r="M153" s="237" t="s">
        <v>1</v>
      </c>
      <c r="N153" s="238" t="s">
        <v>44</v>
      </c>
      <c r="O153" s="239"/>
      <c r="P153" s="240">
        <f>O153*H153</f>
        <v>0</v>
      </c>
      <c r="Q153" s="240">
        <v>0</v>
      </c>
      <c r="R153" s="240">
        <f>Q153*H153</f>
        <v>0</v>
      </c>
      <c r="S153" s="240">
        <v>0</v>
      </c>
      <c r="T153" s="241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30" t="s">
        <v>123</v>
      </c>
      <c r="AT153" s="230" t="s">
        <v>125</v>
      </c>
      <c r="AU153" s="230" t="s">
        <v>88</v>
      </c>
      <c r="AY153" s="17" t="s">
        <v>124</v>
      </c>
      <c r="BE153" s="231">
        <f>IF(N153="základní",J153,0)</f>
        <v>0</v>
      </c>
      <c r="BF153" s="231">
        <f>IF(N153="snížená",J153,0)</f>
        <v>0</v>
      </c>
      <c r="BG153" s="231">
        <f>IF(N153="zákl. přenesená",J153,0)</f>
        <v>0</v>
      </c>
      <c r="BH153" s="231">
        <f>IF(N153="sníž. přenesená",J153,0)</f>
        <v>0</v>
      </c>
      <c r="BI153" s="231">
        <f>IF(N153="nulová",J153,0)</f>
        <v>0</v>
      </c>
      <c r="BJ153" s="17" t="s">
        <v>86</v>
      </c>
      <c r="BK153" s="231">
        <f>ROUND(I153*H153,2)</f>
        <v>0</v>
      </c>
      <c r="BL153" s="17" t="s">
        <v>123</v>
      </c>
      <c r="BM153" s="230" t="s">
        <v>458</v>
      </c>
    </row>
    <row r="154" s="2" customFormat="1" ht="6.96" customHeight="1">
      <c r="A154" s="38"/>
      <c r="B154" s="66"/>
      <c r="C154" s="67"/>
      <c r="D154" s="67"/>
      <c r="E154" s="67"/>
      <c r="F154" s="67"/>
      <c r="G154" s="67"/>
      <c r="H154" s="67"/>
      <c r="I154" s="67"/>
      <c r="J154" s="67"/>
      <c r="K154" s="67"/>
      <c r="L154" s="44"/>
      <c r="M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</row>
  </sheetData>
  <sheetProtection sheet="1" autoFilter="0" formatColumns="0" formatRows="0" objects="1" scenarios="1" spinCount="100000" saltValue="07GQ1XKZKcN8gxhl10O2WLe+jJD4Q2rs6mW+bLGPzGBpe5CuOdGU+XlGcLinem27Oiey2/D1rDjKBLDzVKTEUg==" hashValue="KeQXqCz5TbKann6YUJNgFmenimS6secV1wYId8dHdEAQ3hu+Jt+g40VnT2dsE9fJ2G0G4XR0FkAwaahgETYaWA==" algorithmName="SHA-512" password="CC35"/>
  <autoFilter ref="C124:K153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3:H113"/>
    <mergeCell ref="E115:H115"/>
    <mergeCell ref="E117:H11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LAPTOP-PTG2KFLL\Miloš Drábek</dc:creator>
  <cp:lastModifiedBy>LAPTOP-PTG2KFLL\Miloš Drábek</cp:lastModifiedBy>
  <dcterms:created xsi:type="dcterms:W3CDTF">2023-10-04T18:35:46Z</dcterms:created>
  <dcterms:modified xsi:type="dcterms:W3CDTF">2023-10-04T18:35:51Z</dcterms:modified>
</cp:coreProperties>
</file>